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jakub_kolodziej_ericsson_com/Documents/Workplace/3GPP RAN5 Meetings/RAN5_99_Korea/Contributions/RRM TT/38.533 5.7.1.2+7.7.1.2 TT v4_draft/"/>
    </mc:Choice>
  </mc:AlternateContent>
  <xr:revisionPtr revIDLastSave="716" documentId="13_ncr:1_{AB341ABA-25EE-4284-A9AE-C3B7EE48FC93}" xr6:coauthVersionLast="47" xr6:coauthVersionMax="47" xr10:uidLastSave="{72D64184-B8CC-4FE9-9F84-FE57CE8CE634}"/>
  <bookViews>
    <workbookView xWindow="1920" yWindow="-110" windowWidth="36590" windowHeight="21820" tabRatio="809" activeTab="1" xr2:uid="{00000000-000D-0000-FFFF-FFFF00000000}"/>
  </bookViews>
  <sheets>
    <sheet name="Template" sheetId="2" r:id="rId1"/>
    <sheet name="7.7.1.2-1 Test 1 PC3" sheetId="14" r:id="rId2"/>
    <sheet name="7.7.1.2-1 Test 2 PC3" sheetId="17" r:id="rId3"/>
    <sheet name="7.7.1.2-2 Test 1 PC3" sheetId="18" r:id="rId4"/>
    <sheet name="7.7.1.2-2 Test 2 PC3 (2)" sheetId="1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" i="19" l="1"/>
  <c r="J10" i="19"/>
  <c r="I10" i="19"/>
  <c r="E10" i="19"/>
  <c r="D10" i="19"/>
  <c r="C10" i="19"/>
  <c r="K9" i="19"/>
  <c r="J9" i="19"/>
  <c r="E9" i="19"/>
  <c r="D9" i="19"/>
  <c r="K8" i="19"/>
  <c r="J8" i="19"/>
  <c r="E8" i="19"/>
  <c r="D8" i="19"/>
  <c r="K7" i="19"/>
  <c r="J7" i="19"/>
  <c r="E7" i="19"/>
  <c r="D7" i="19"/>
  <c r="K6" i="19"/>
  <c r="J6" i="19"/>
  <c r="E6" i="19"/>
  <c r="D6" i="19"/>
  <c r="K5" i="19"/>
  <c r="J5" i="19"/>
  <c r="J32" i="19" s="1"/>
  <c r="E5" i="19"/>
  <c r="D5" i="19"/>
  <c r="AI172" i="19"/>
  <c r="AH172" i="19"/>
  <c r="AG172" i="19"/>
  <c r="AH166" i="19"/>
  <c r="AG166" i="19"/>
  <c r="AI154" i="19"/>
  <c r="AG154" i="19"/>
  <c r="G131" i="19"/>
  <c r="F131" i="19"/>
  <c r="N128" i="19"/>
  <c r="N131" i="19" s="1"/>
  <c r="M128" i="19"/>
  <c r="M131" i="19" s="1"/>
  <c r="L128" i="19"/>
  <c r="L131" i="19" s="1"/>
  <c r="H128" i="19"/>
  <c r="H131" i="19" s="1"/>
  <c r="G128" i="19"/>
  <c r="F128" i="19"/>
  <c r="K127" i="19"/>
  <c r="K131" i="19" s="1"/>
  <c r="J127" i="19"/>
  <c r="J131" i="19" s="1"/>
  <c r="I127" i="19"/>
  <c r="I131" i="19" s="1"/>
  <c r="E127" i="19"/>
  <c r="E131" i="19" s="1"/>
  <c r="E134" i="19" s="1"/>
  <c r="D127" i="19"/>
  <c r="D131" i="19" s="1"/>
  <c r="G138" i="19" s="1"/>
  <c r="C127" i="19"/>
  <c r="C131" i="19" s="1"/>
  <c r="U115" i="19"/>
  <c r="O115" i="19"/>
  <c r="M115" i="19"/>
  <c r="L115" i="19"/>
  <c r="K115" i="19"/>
  <c r="J115" i="19"/>
  <c r="I115" i="19"/>
  <c r="AC111" i="19"/>
  <c r="AB111" i="19"/>
  <c r="AA111" i="19"/>
  <c r="Z111" i="19"/>
  <c r="Y111" i="19"/>
  <c r="X111" i="19"/>
  <c r="U111" i="19"/>
  <c r="O111" i="19"/>
  <c r="M111" i="19"/>
  <c r="L111" i="19"/>
  <c r="K111" i="19"/>
  <c r="I111" i="19"/>
  <c r="F111" i="19"/>
  <c r="E111" i="19"/>
  <c r="C111" i="19"/>
  <c r="AC107" i="19"/>
  <c r="AB107" i="19"/>
  <c r="AA107" i="19"/>
  <c r="Z107" i="19"/>
  <c r="Y107" i="19"/>
  <c r="X107" i="19"/>
  <c r="U107" i="19"/>
  <c r="Q107" i="19"/>
  <c r="O107" i="19"/>
  <c r="L107" i="19"/>
  <c r="K107" i="19"/>
  <c r="I107" i="19"/>
  <c r="H107" i="19"/>
  <c r="F107" i="19"/>
  <c r="C107" i="19"/>
  <c r="U103" i="19"/>
  <c r="P103" i="19"/>
  <c r="O103" i="19"/>
  <c r="L103" i="19"/>
  <c r="K103" i="19"/>
  <c r="I103" i="19"/>
  <c r="U99" i="19"/>
  <c r="O99" i="19"/>
  <c r="F99" i="19"/>
  <c r="D99" i="19"/>
  <c r="C99" i="19"/>
  <c r="K95" i="19"/>
  <c r="I95" i="19"/>
  <c r="C95" i="19"/>
  <c r="L91" i="19"/>
  <c r="K91" i="19"/>
  <c r="I91" i="19"/>
  <c r="H91" i="19"/>
  <c r="F91" i="19"/>
  <c r="C91" i="19"/>
  <c r="AD91" i="19" s="1"/>
  <c r="AD175" i="19" s="1"/>
  <c r="J87" i="19"/>
  <c r="I87" i="19"/>
  <c r="N83" i="19"/>
  <c r="L83" i="19"/>
  <c r="K83" i="19"/>
  <c r="AF83" i="19" s="1"/>
  <c r="AF167" i="19" s="1"/>
  <c r="I83" i="19"/>
  <c r="AD83" i="19" s="1"/>
  <c r="AD167" i="19" s="1"/>
  <c r="M79" i="19"/>
  <c r="L79" i="19"/>
  <c r="E75" i="19"/>
  <c r="C75" i="19"/>
  <c r="AD71" i="19"/>
  <c r="AD155" i="19" s="1"/>
  <c r="F71" i="19"/>
  <c r="C71" i="19"/>
  <c r="H67" i="19"/>
  <c r="F67" i="19"/>
  <c r="U57" i="19"/>
  <c r="T56" i="19"/>
  <c r="T115" i="19" s="1"/>
  <c r="Q55" i="19"/>
  <c r="Q115" i="19" s="1"/>
  <c r="P55" i="19"/>
  <c r="P107" i="19" s="1"/>
  <c r="Q54" i="19"/>
  <c r="Q103" i="19" s="1"/>
  <c r="P54" i="19"/>
  <c r="P99" i="19" s="1"/>
  <c r="N53" i="19"/>
  <c r="N79" i="19" s="1"/>
  <c r="M53" i="19"/>
  <c r="M83" i="19" s="1"/>
  <c r="H53" i="19"/>
  <c r="H71" i="19" s="1"/>
  <c r="G53" i="19"/>
  <c r="G71" i="19" s="1"/>
  <c r="N52" i="19"/>
  <c r="M52" i="19"/>
  <c r="H52" i="19"/>
  <c r="G52" i="19"/>
  <c r="K51" i="19"/>
  <c r="J51" i="19"/>
  <c r="E51" i="19"/>
  <c r="D51" i="19"/>
  <c r="K50" i="19"/>
  <c r="J50" i="19"/>
  <c r="J107" i="19" s="1"/>
  <c r="E50" i="19"/>
  <c r="E99" i="19" s="1"/>
  <c r="D50" i="19"/>
  <c r="D111" i="19" s="1"/>
  <c r="K49" i="19"/>
  <c r="K87" i="19" s="1"/>
  <c r="J49" i="19"/>
  <c r="J95" i="19" s="1"/>
  <c r="E49" i="19"/>
  <c r="E95" i="19" s="1"/>
  <c r="D49" i="19"/>
  <c r="D75" i="19" s="1"/>
  <c r="U41" i="19"/>
  <c r="T40" i="19"/>
  <c r="S40" i="19"/>
  <c r="S56" i="19" s="1"/>
  <c r="L36" i="19"/>
  <c r="L42" i="19" s="1"/>
  <c r="G36" i="19"/>
  <c r="F36" i="19"/>
  <c r="I34" i="19"/>
  <c r="I78" i="19" s="1"/>
  <c r="I79" i="19" s="1"/>
  <c r="AD79" i="19" s="1"/>
  <c r="AD163" i="19" s="1"/>
  <c r="L33" i="19"/>
  <c r="L32" i="19"/>
  <c r="L86" i="19" s="1"/>
  <c r="L87" i="19" s="1"/>
  <c r="AD87" i="19" s="1"/>
  <c r="AD171" i="19" s="1"/>
  <c r="I32" i="19"/>
  <c r="G32" i="19"/>
  <c r="G94" i="19" s="1"/>
  <c r="F32" i="19"/>
  <c r="D32" i="19"/>
  <c r="D38" i="19" s="1"/>
  <c r="C32" i="19"/>
  <c r="C38" i="19" s="1"/>
  <c r="W25" i="19"/>
  <c r="W57" i="19" s="1"/>
  <c r="V25" i="19"/>
  <c r="V57" i="19" s="1"/>
  <c r="W24" i="19"/>
  <c r="W41" i="19" s="1"/>
  <c r="V24" i="19"/>
  <c r="V41" i="19" s="1"/>
  <c r="T23" i="19"/>
  <c r="S23" i="19"/>
  <c r="T22" i="19"/>
  <c r="S22" i="19"/>
  <c r="AH154" i="19" s="1"/>
  <c r="T21" i="19"/>
  <c r="AI166" i="19" s="1"/>
  <c r="S21" i="19"/>
  <c r="T20" i="19"/>
  <c r="S20" i="19"/>
  <c r="T19" i="19"/>
  <c r="S19" i="19"/>
  <c r="R18" i="19"/>
  <c r="C34" i="19" s="1"/>
  <c r="R17" i="19"/>
  <c r="R40" i="19" s="1"/>
  <c r="R56" i="19" s="1"/>
  <c r="T16" i="19"/>
  <c r="K34" i="19" s="1"/>
  <c r="S16" i="19"/>
  <c r="T15" i="19"/>
  <c r="S15" i="19"/>
  <c r="T14" i="19"/>
  <c r="S14" i="19"/>
  <c r="N36" i="19"/>
  <c r="K9" i="18"/>
  <c r="J9" i="18"/>
  <c r="E9" i="18"/>
  <c r="D9" i="18"/>
  <c r="K8" i="18"/>
  <c r="J8" i="18"/>
  <c r="E8" i="18"/>
  <c r="D8" i="18"/>
  <c r="K7" i="18"/>
  <c r="J7" i="18"/>
  <c r="E7" i="18"/>
  <c r="D7" i="18"/>
  <c r="K6" i="18"/>
  <c r="J6" i="18"/>
  <c r="E6" i="18"/>
  <c r="D6" i="18"/>
  <c r="K5" i="18"/>
  <c r="J5" i="18"/>
  <c r="J32" i="18" s="1"/>
  <c r="E5" i="18"/>
  <c r="D5" i="18"/>
  <c r="AI172" i="18"/>
  <c r="AH172" i="18"/>
  <c r="AG172" i="18"/>
  <c r="AG166" i="18"/>
  <c r="AI154" i="18"/>
  <c r="AH154" i="18"/>
  <c r="AG154" i="18"/>
  <c r="L131" i="18"/>
  <c r="H131" i="18"/>
  <c r="N128" i="18"/>
  <c r="N131" i="18" s="1"/>
  <c r="M128" i="18"/>
  <c r="M131" i="18" s="1"/>
  <c r="L128" i="18"/>
  <c r="H128" i="18"/>
  <c r="G128" i="18"/>
  <c r="G131" i="18" s="1"/>
  <c r="F128" i="18"/>
  <c r="F131" i="18" s="1"/>
  <c r="K127" i="18"/>
  <c r="K131" i="18" s="1"/>
  <c r="K134" i="18" s="1"/>
  <c r="J127" i="18"/>
  <c r="J131" i="18" s="1"/>
  <c r="I127" i="18"/>
  <c r="I131" i="18" s="1"/>
  <c r="L138" i="18" s="1"/>
  <c r="E127" i="18"/>
  <c r="E131" i="18" s="1"/>
  <c r="D127" i="18"/>
  <c r="D131" i="18" s="1"/>
  <c r="C127" i="18"/>
  <c r="C131" i="18" s="1"/>
  <c r="U115" i="18"/>
  <c r="P115" i="18"/>
  <c r="O115" i="18"/>
  <c r="M115" i="18"/>
  <c r="L115" i="18"/>
  <c r="I115" i="18"/>
  <c r="AC111" i="18"/>
  <c r="AB111" i="18"/>
  <c r="AA111" i="18"/>
  <c r="Z111" i="18"/>
  <c r="Y111" i="18"/>
  <c r="X111" i="18"/>
  <c r="U111" i="18"/>
  <c r="P111" i="18"/>
  <c r="O111" i="18"/>
  <c r="M111" i="18"/>
  <c r="L111" i="18"/>
  <c r="I111" i="18"/>
  <c r="H111" i="18"/>
  <c r="F111" i="18"/>
  <c r="E111" i="18"/>
  <c r="D111" i="18"/>
  <c r="C111" i="18"/>
  <c r="AC107" i="18"/>
  <c r="AB107" i="18"/>
  <c r="AA107" i="18"/>
  <c r="Z107" i="18"/>
  <c r="Y107" i="18"/>
  <c r="X107" i="18"/>
  <c r="O107" i="18"/>
  <c r="L107" i="18"/>
  <c r="K107" i="18"/>
  <c r="J107" i="18"/>
  <c r="I107" i="18"/>
  <c r="F107" i="18"/>
  <c r="C107" i="18"/>
  <c r="O103" i="18"/>
  <c r="L103" i="18"/>
  <c r="K103" i="18"/>
  <c r="J103" i="18"/>
  <c r="I103" i="18"/>
  <c r="U99" i="18"/>
  <c r="P99" i="18"/>
  <c r="O99" i="18"/>
  <c r="F99" i="18"/>
  <c r="C99" i="18"/>
  <c r="I95" i="18"/>
  <c r="E95" i="18"/>
  <c r="C95" i="18"/>
  <c r="F94" i="18"/>
  <c r="F95" i="18" s="1"/>
  <c r="L91" i="18"/>
  <c r="K91" i="18"/>
  <c r="J91" i="18"/>
  <c r="I91" i="18"/>
  <c r="H91" i="18"/>
  <c r="F91" i="18"/>
  <c r="C91" i="18"/>
  <c r="AD91" i="18" s="1"/>
  <c r="AD175" i="18" s="1"/>
  <c r="J87" i="18"/>
  <c r="I87" i="18"/>
  <c r="N83" i="18"/>
  <c r="M83" i="18"/>
  <c r="L83" i="18"/>
  <c r="I83" i="18"/>
  <c r="AD83" i="18" s="1"/>
  <c r="AD167" i="18" s="1"/>
  <c r="L79" i="18"/>
  <c r="E75" i="18"/>
  <c r="C75" i="18"/>
  <c r="AD71" i="18"/>
  <c r="AD155" i="18" s="1"/>
  <c r="H71" i="18"/>
  <c r="F71" i="18"/>
  <c r="D71" i="18"/>
  <c r="AE71" i="18" s="1"/>
  <c r="AE155" i="18" s="1"/>
  <c r="C71" i="18"/>
  <c r="F67" i="18"/>
  <c r="U57" i="18"/>
  <c r="U107" i="18" s="1"/>
  <c r="Q55" i="18"/>
  <c r="Q107" i="18" s="1"/>
  <c r="P55" i="18"/>
  <c r="P107" i="18" s="1"/>
  <c r="Q54" i="18"/>
  <c r="Q103" i="18" s="1"/>
  <c r="P54" i="18"/>
  <c r="P103" i="18" s="1"/>
  <c r="N53" i="18"/>
  <c r="N79" i="18" s="1"/>
  <c r="M53" i="18"/>
  <c r="M79" i="18" s="1"/>
  <c r="H53" i="18"/>
  <c r="H67" i="18" s="1"/>
  <c r="G53" i="18"/>
  <c r="G71" i="18" s="1"/>
  <c r="N52" i="18"/>
  <c r="M52" i="18"/>
  <c r="H52" i="18"/>
  <c r="G52" i="18"/>
  <c r="K51" i="18"/>
  <c r="K115" i="18" s="1"/>
  <c r="J51" i="18"/>
  <c r="J115" i="18" s="1"/>
  <c r="E51" i="18"/>
  <c r="D51" i="18"/>
  <c r="K50" i="18"/>
  <c r="K111" i="18" s="1"/>
  <c r="J50" i="18"/>
  <c r="J111" i="18" s="1"/>
  <c r="E50" i="18"/>
  <c r="E99" i="18" s="1"/>
  <c r="D50" i="18"/>
  <c r="D99" i="18" s="1"/>
  <c r="K49" i="18"/>
  <c r="K95" i="18" s="1"/>
  <c r="J49" i="18"/>
  <c r="J95" i="18" s="1"/>
  <c r="E49" i="18"/>
  <c r="D49" i="18"/>
  <c r="U41" i="18"/>
  <c r="T40" i="18"/>
  <c r="T56" i="18" s="1"/>
  <c r="S40" i="18"/>
  <c r="S56" i="18" s="1"/>
  <c r="M36" i="18"/>
  <c r="L36" i="18"/>
  <c r="L42" i="18" s="1"/>
  <c r="G36" i="18"/>
  <c r="G42" i="18" s="1"/>
  <c r="F36" i="18"/>
  <c r="F42" i="18" s="1"/>
  <c r="K34" i="18"/>
  <c r="I34" i="18"/>
  <c r="I136" i="18" s="1"/>
  <c r="C34" i="18"/>
  <c r="C136" i="18" s="1"/>
  <c r="F33" i="18"/>
  <c r="L32" i="18"/>
  <c r="L86" i="18" s="1"/>
  <c r="L87" i="18" s="1"/>
  <c r="I32" i="18"/>
  <c r="I78" i="18" s="1"/>
  <c r="I79" i="18" s="1"/>
  <c r="AD79" i="18" s="1"/>
  <c r="AD163" i="18" s="1"/>
  <c r="F32" i="18"/>
  <c r="C32" i="18"/>
  <c r="W25" i="18"/>
  <c r="W57" i="18" s="1"/>
  <c r="V25" i="18"/>
  <c r="V57" i="18" s="1"/>
  <c r="W24" i="18"/>
  <c r="W41" i="18" s="1"/>
  <c r="V24" i="18"/>
  <c r="V41" i="18" s="1"/>
  <c r="T23" i="18"/>
  <c r="S23" i="18"/>
  <c r="T22" i="18"/>
  <c r="S22" i="18"/>
  <c r="T21" i="18"/>
  <c r="AI166" i="18" s="1"/>
  <c r="S21" i="18"/>
  <c r="AH166" i="18" s="1"/>
  <c r="T20" i="18"/>
  <c r="S20" i="18"/>
  <c r="T19" i="18"/>
  <c r="S19" i="18"/>
  <c r="R18" i="18"/>
  <c r="R17" i="18"/>
  <c r="R40" i="18" s="1"/>
  <c r="R56" i="18" s="1"/>
  <c r="T16" i="18"/>
  <c r="S16" i="18"/>
  <c r="J34" i="18" s="1"/>
  <c r="T15" i="18"/>
  <c r="S15" i="18"/>
  <c r="T14" i="18"/>
  <c r="S14" i="18"/>
  <c r="I34" i="17"/>
  <c r="I136" i="17" s="1"/>
  <c r="K10" i="17"/>
  <c r="J10" i="17"/>
  <c r="I10" i="17"/>
  <c r="L36" i="17" s="1"/>
  <c r="E10" i="17"/>
  <c r="D10" i="17"/>
  <c r="D127" i="17" s="1"/>
  <c r="D131" i="17" s="1"/>
  <c r="C10" i="17"/>
  <c r="AI172" i="17"/>
  <c r="AH172" i="17"/>
  <c r="AG172" i="17"/>
  <c r="AI166" i="17"/>
  <c r="AG166" i="17"/>
  <c r="AF155" i="17"/>
  <c r="AH154" i="17"/>
  <c r="AG154" i="17"/>
  <c r="F131" i="17"/>
  <c r="N128" i="17"/>
  <c r="N131" i="17" s="1"/>
  <c r="M128" i="17"/>
  <c r="M131" i="17" s="1"/>
  <c r="L128" i="17"/>
  <c r="L131" i="17" s="1"/>
  <c r="H128" i="17"/>
  <c r="H131" i="17" s="1"/>
  <c r="G128" i="17"/>
  <c r="G131" i="17" s="1"/>
  <c r="F128" i="17"/>
  <c r="K127" i="17"/>
  <c r="K131" i="17" s="1"/>
  <c r="J127" i="17"/>
  <c r="J131" i="17" s="1"/>
  <c r="I127" i="17"/>
  <c r="I131" i="17" s="1"/>
  <c r="E127" i="17"/>
  <c r="E131" i="17" s="1"/>
  <c r="H138" i="17" s="1"/>
  <c r="C127" i="17"/>
  <c r="C131" i="17" s="1"/>
  <c r="T115" i="17"/>
  <c r="O115" i="17"/>
  <c r="L115" i="17"/>
  <c r="K115" i="17"/>
  <c r="I115" i="17"/>
  <c r="AC111" i="17"/>
  <c r="AB111" i="17"/>
  <c r="AA111" i="17"/>
  <c r="Z111" i="17"/>
  <c r="Y111" i="17"/>
  <c r="X111" i="17"/>
  <c r="T111" i="17"/>
  <c r="O111" i="17"/>
  <c r="L111" i="17"/>
  <c r="K111" i="17"/>
  <c r="I111" i="17"/>
  <c r="G111" i="17"/>
  <c r="F111" i="17"/>
  <c r="D111" i="17"/>
  <c r="C111" i="17"/>
  <c r="AC107" i="17"/>
  <c r="AB107" i="17"/>
  <c r="AA107" i="17"/>
  <c r="Z107" i="17"/>
  <c r="Y107" i="17"/>
  <c r="X107" i="17"/>
  <c r="U107" i="17"/>
  <c r="Q107" i="17"/>
  <c r="O107" i="17"/>
  <c r="L107" i="17"/>
  <c r="I107" i="17"/>
  <c r="H107" i="17"/>
  <c r="F107" i="17"/>
  <c r="E107" i="17"/>
  <c r="C107" i="17"/>
  <c r="U103" i="17"/>
  <c r="Q103" i="17"/>
  <c r="O103" i="17"/>
  <c r="L103" i="17"/>
  <c r="I103" i="17"/>
  <c r="T99" i="17"/>
  <c r="O99" i="17"/>
  <c r="F99" i="17"/>
  <c r="E99" i="17"/>
  <c r="C99" i="17"/>
  <c r="I95" i="17"/>
  <c r="E95" i="17"/>
  <c r="D95" i="17"/>
  <c r="C95" i="17"/>
  <c r="L91" i="17"/>
  <c r="I91" i="17"/>
  <c r="H91" i="17"/>
  <c r="G91" i="17"/>
  <c r="F91" i="17"/>
  <c r="AD91" i="17" s="1"/>
  <c r="AD175" i="17" s="1"/>
  <c r="E91" i="17"/>
  <c r="C91" i="17"/>
  <c r="I87" i="17"/>
  <c r="M83" i="17"/>
  <c r="L83" i="17"/>
  <c r="I83" i="17"/>
  <c r="AD83" i="17" s="1"/>
  <c r="AD167" i="17" s="1"/>
  <c r="N79" i="17"/>
  <c r="M79" i="17"/>
  <c r="L79" i="17"/>
  <c r="D75" i="17"/>
  <c r="C75" i="17"/>
  <c r="H71" i="17"/>
  <c r="G71" i="17"/>
  <c r="F71" i="17"/>
  <c r="C71" i="17"/>
  <c r="AD71" i="17" s="1"/>
  <c r="AD155" i="17" s="1"/>
  <c r="H67" i="17"/>
  <c r="G67" i="17"/>
  <c r="F67" i="17"/>
  <c r="U57" i="17"/>
  <c r="U115" i="17" s="1"/>
  <c r="T56" i="17"/>
  <c r="T107" i="17" s="1"/>
  <c r="Q55" i="17"/>
  <c r="Q115" i="17" s="1"/>
  <c r="P55" i="17"/>
  <c r="Q54" i="17"/>
  <c r="Q99" i="17" s="1"/>
  <c r="P54" i="17"/>
  <c r="P103" i="17" s="1"/>
  <c r="N53" i="17"/>
  <c r="N107" i="17" s="1"/>
  <c r="M53" i="17"/>
  <c r="M107" i="17" s="1"/>
  <c r="H53" i="17"/>
  <c r="H111" i="17" s="1"/>
  <c r="G53" i="17"/>
  <c r="G107" i="17" s="1"/>
  <c r="N52" i="17"/>
  <c r="M52" i="17"/>
  <c r="H52" i="17"/>
  <c r="G52" i="17"/>
  <c r="K51" i="17"/>
  <c r="J51" i="17"/>
  <c r="J115" i="17" s="1"/>
  <c r="E51" i="17"/>
  <c r="D51" i="17"/>
  <c r="K50" i="17"/>
  <c r="K83" i="17" s="1"/>
  <c r="J50" i="17"/>
  <c r="E50" i="17"/>
  <c r="E71" i="17" s="1"/>
  <c r="AF71" i="17" s="1"/>
  <c r="D50" i="17"/>
  <c r="D99" i="17" s="1"/>
  <c r="K49" i="17"/>
  <c r="K95" i="17" s="1"/>
  <c r="J49" i="17"/>
  <c r="J95" i="17" s="1"/>
  <c r="E49" i="17"/>
  <c r="E75" i="17" s="1"/>
  <c r="D49" i="17"/>
  <c r="W41" i="17"/>
  <c r="U41" i="17"/>
  <c r="T40" i="17"/>
  <c r="S40" i="17"/>
  <c r="S56" i="17" s="1"/>
  <c r="S99" i="17" s="1"/>
  <c r="F36" i="17"/>
  <c r="F42" i="17" s="1"/>
  <c r="M32" i="17"/>
  <c r="L32" i="17"/>
  <c r="I32" i="17"/>
  <c r="H32" i="17"/>
  <c r="H33" i="17" s="1"/>
  <c r="F32" i="17"/>
  <c r="F74" i="17" s="1"/>
  <c r="F75" i="17" s="1"/>
  <c r="E32" i="17"/>
  <c r="C32" i="17"/>
  <c r="W25" i="17"/>
  <c r="V25" i="17"/>
  <c r="V57" i="17" s="1"/>
  <c r="W24" i="17"/>
  <c r="W57" i="17" s="1"/>
  <c r="V24" i="17"/>
  <c r="V41" i="17" s="1"/>
  <c r="T23" i="17"/>
  <c r="S23" i="17"/>
  <c r="T22" i="17"/>
  <c r="AI154" i="17" s="1"/>
  <c r="S22" i="17"/>
  <c r="T21" i="17"/>
  <c r="S21" i="17"/>
  <c r="AH166" i="17" s="1"/>
  <c r="T20" i="17"/>
  <c r="S20" i="17"/>
  <c r="T19" i="17"/>
  <c r="S19" i="17"/>
  <c r="R18" i="17"/>
  <c r="C34" i="17" s="1"/>
  <c r="C136" i="17" s="1"/>
  <c r="R17" i="17"/>
  <c r="R40" i="17" s="1"/>
  <c r="R56" i="17" s="1"/>
  <c r="T16" i="17"/>
  <c r="S16" i="17"/>
  <c r="J34" i="17" s="1"/>
  <c r="T15" i="17"/>
  <c r="E34" i="17" s="1"/>
  <c r="S15" i="17"/>
  <c r="T14" i="17"/>
  <c r="S14" i="17"/>
  <c r="K9" i="17"/>
  <c r="J9" i="17"/>
  <c r="E9" i="17"/>
  <c r="D9" i="17"/>
  <c r="K8" i="17"/>
  <c r="J8" i="17"/>
  <c r="E8" i="17"/>
  <c r="D8" i="17"/>
  <c r="K7" i="17"/>
  <c r="J7" i="17"/>
  <c r="E7" i="17"/>
  <c r="D7" i="17"/>
  <c r="K6" i="17"/>
  <c r="J6" i="17"/>
  <c r="E6" i="17"/>
  <c r="D6" i="17"/>
  <c r="K5" i="17"/>
  <c r="N36" i="17" s="1"/>
  <c r="J5" i="17"/>
  <c r="J134" i="17" s="1"/>
  <c r="E5" i="17"/>
  <c r="D5" i="17"/>
  <c r="F35" i="18" l="1"/>
  <c r="D134" i="19"/>
  <c r="K134" i="19"/>
  <c r="N138" i="19"/>
  <c r="N139" i="19" s="1"/>
  <c r="N175" i="19" s="1"/>
  <c r="F94" i="19"/>
  <c r="F95" i="19" s="1"/>
  <c r="J34" i="19"/>
  <c r="J78" i="19" s="1"/>
  <c r="J79" i="19" s="1"/>
  <c r="AE79" i="19" s="1"/>
  <c r="AE163" i="19" s="1"/>
  <c r="G33" i="19"/>
  <c r="I38" i="19"/>
  <c r="I39" i="19" s="1"/>
  <c r="L37" i="19"/>
  <c r="G95" i="19"/>
  <c r="F33" i="19"/>
  <c r="V107" i="19"/>
  <c r="V103" i="19"/>
  <c r="V115" i="19"/>
  <c r="V111" i="19"/>
  <c r="V99" i="19"/>
  <c r="G142" i="19"/>
  <c r="G183" i="19" s="1"/>
  <c r="G155" i="19"/>
  <c r="K136" i="19"/>
  <c r="W107" i="19"/>
  <c r="W103" i="19"/>
  <c r="W115" i="19"/>
  <c r="W111" i="19"/>
  <c r="W99" i="19"/>
  <c r="S115" i="19"/>
  <c r="S111" i="19"/>
  <c r="S99" i="19"/>
  <c r="S103" i="19"/>
  <c r="S107" i="19"/>
  <c r="AE115" i="19"/>
  <c r="AE195" i="19" s="1"/>
  <c r="H138" i="19"/>
  <c r="J136" i="19"/>
  <c r="R107" i="19"/>
  <c r="R103" i="19"/>
  <c r="R115" i="19"/>
  <c r="AD115" i="19" s="1"/>
  <c r="AD195" i="19" s="1"/>
  <c r="R111" i="19"/>
  <c r="AD111" i="19" s="1"/>
  <c r="AD192" i="19" s="1"/>
  <c r="R99" i="19"/>
  <c r="AD107" i="19"/>
  <c r="AD190" i="19" s="1"/>
  <c r="N42" i="19"/>
  <c r="C66" i="19"/>
  <c r="C67" i="19" s="1"/>
  <c r="AD67" i="19" s="1"/>
  <c r="AD151" i="19" s="1"/>
  <c r="C136" i="19"/>
  <c r="J134" i="19"/>
  <c r="M134" i="19"/>
  <c r="M138" i="19"/>
  <c r="F42" i="19"/>
  <c r="L43" i="19" s="1"/>
  <c r="AD95" i="19"/>
  <c r="AD179" i="19" s="1"/>
  <c r="AD103" i="19"/>
  <c r="AD187" i="19" s="1"/>
  <c r="G42" i="19"/>
  <c r="L138" i="19"/>
  <c r="N167" i="19"/>
  <c r="J38" i="19"/>
  <c r="J39" i="19" s="1"/>
  <c r="AD99" i="19"/>
  <c r="AD183" i="19" s="1"/>
  <c r="C134" i="19"/>
  <c r="F138" i="19"/>
  <c r="F134" i="19"/>
  <c r="G99" i="19"/>
  <c r="AE99" i="19" s="1"/>
  <c r="AE183" i="19" s="1"/>
  <c r="K32" i="19"/>
  <c r="K78" i="19" s="1"/>
  <c r="K79" i="19" s="1"/>
  <c r="AF79" i="19" s="1"/>
  <c r="AF163" i="19" s="1"/>
  <c r="F35" i="19"/>
  <c r="H36" i="19"/>
  <c r="H42" i="19" s="1"/>
  <c r="D91" i="19"/>
  <c r="H99" i="19"/>
  <c r="AF99" i="19" s="1"/>
  <c r="AF183" i="19" s="1"/>
  <c r="T103" i="19"/>
  <c r="AF103" i="19" s="1"/>
  <c r="AF187" i="19" s="1"/>
  <c r="D107" i="19"/>
  <c r="T107" i="19"/>
  <c r="N111" i="19"/>
  <c r="N115" i="19"/>
  <c r="AF115" i="19" s="1"/>
  <c r="AF195" i="19" s="1"/>
  <c r="N134" i="19"/>
  <c r="K140" i="19" s="1"/>
  <c r="E91" i="19"/>
  <c r="M91" i="19"/>
  <c r="L94" i="19"/>
  <c r="L95" i="19" s="1"/>
  <c r="M103" i="19"/>
  <c r="E107" i="19"/>
  <c r="AF107" i="19" s="1"/>
  <c r="AF190" i="19" s="1"/>
  <c r="M107" i="19"/>
  <c r="G111" i="19"/>
  <c r="G134" i="19"/>
  <c r="E32" i="19"/>
  <c r="M32" i="19"/>
  <c r="M36" i="19"/>
  <c r="D71" i="19"/>
  <c r="AE71" i="19" s="1"/>
  <c r="AE155" i="19" s="1"/>
  <c r="F74" i="19"/>
  <c r="F75" i="19" s="1"/>
  <c r="AD75" i="19" s="1"/>
  <c r="AD159" i="19" s="1"/>
  <c r="N91" i="19"/>
  <c r="N103" i="19"/>
  <c r="N107" i="19"/>
  <c r="H111" i="19"/>
  <c r="AF111" i="19" s="1"/>
  <c r="AF192" i="19" s="1"/>
  <c r="P111" i="19"/>
  <c r="AE111" i="19" s="1"/>
  <c r="AE192" i="19" s="1"/>
  <c r="P115" i="19"/>
  <c r="H134" i="19"/>
  <c r="E140" i="19" s="1"/>
  <c r="E159" i="19" s="1"/>
  <c r="I136" i="19"/>
  <c r="N32" i="19"/>
  <c r="D34" i="19"/>
  <c r="L35" i="19"/>
  <c r="E71" i="19"/>
  <c r="AF71" i="19" s="1"/>
  <c r="AF155" i="19" s="1"/>
  <c r="G74" i="19"/>
  <c r="G75" i="19" s="1"/>
  <c r="AE75" i="19" s="1"/>
  <c r="AE159" i="19" s="1"/>
  <c r="J83" i="19"/>
  <c r="AE83" i="19" s="1"/>
  <c r="AE167" i="19" s="1"/>
  <c r="G91" i="19"/>
  <c r="Q99" i="19"/>
  <c r="G107" i="19"/>
  <c r="Q111" i="19"/>
  <c r="I134" i="19"/>
  <c r="E34" i="19"/>
  <c r="G67" i="19"/>
  <c r="J111" i="19"/>
  <c r="H32" i="19"/>
  <c r="D95" i="19"/>
  <c r="J91" i="19"/>
  <c r="T99" i="19"/>
  <c r="J103" i="19"/>
  <c r="T111" i="19"/>
  <c r="L134" i="19"/>
  <c r="G138" i="18"/>
  <c r="G142" i="18" s="1"/>
  <c r="G183" i="18" s="1"/>
  <c r="D134" i="18"/>
  <c r="J38" i="18"/>
  <c r="M32" i="18"/>
  <c r="L43" i="18"/>
  <c r="L33" i="18"/>
  <c r="C38" i="18"/>
  <c r="C66" i="18"/>
  <c r="C67" i="18" s="1"/>
  <c r="AD67" i="18" s="1"/>
  <c r="AD151" i="18" s="1"/>
  <c r="I38" i="18"/>
  <c r="I39" i="18" s="1"/>
  <c r="F74" i="18"/>
  <c r="F75" i="18" s="1"/>
  <c r="AD75" i="18" s="1"/>
  <c r="AD159" i="18" s="1"/>
  <c r="K136" i="18"/>
  <c r="S115" i="18"/>
  <c r="S111" i="18"/>
  <c r="S99" i="18"/>
  <c r="S107" i="18"/>
  <c r="S103" i="18"/>
  <c r="AE99" i="18"/>
  <c r="AE183" i="18" s="1"/>
  <c r="T115" i="18"/>
  <c r="T111" i="18"/>
  <c r="T99" i="18"/>
  <c r="T107" i="18"/>
  <c r="T103" i="18"/>
  <c r="AF99" i="18"/>
  <c r="AF183" i="18" s="1"/>
  <c r="H138" i="18"/>
  <c r="M86" i="18"/>
  <c r="M87" i="18" s="1"/>
  <c r="AE87" i="18" s="1"/>
  <c r="AE171" i="18" s="1"/>
  <c r="AD87" i="18"/>
  <c r="AD171" i="18" s="1"/>
  <c r="AD107" i="18"/>
  <c r="AD190" i="18" s="1"/>
  <c r="M138" i="18"/>
  <c r="M134" i="18"/>
  <c r="J136" i="18"/>
  <c r="J78" i="18"/>
  <c r="J79" i="18" s="1"/>
  <c r="AE79" i="18" s="1"/>
  <c r="AE163" i="18" s="1"/>
  <c r="V107" i="18"/>
  <c r="V103" i="18"/>
  <c r="V115" i="18"/>
  <c r="V111" i="18"/>
  <c r="V99" i="18"/>
  <c r="M37" i="18"/>
  <c r="D75" i="18"/>
  <c r="D95" i="18"/>
  <c r="N138" i="18"/>
  <c r="H32" i="18"/>
  <c r="E32" i="18"/>
  <c r="E34" i="18"/>
  <c r="H134" i="18"/>
  <c r="H36" i="18"/>
  <c r="H42" i="18" s="1"/>
  <c r="E134" i="18"/>
  <c r="E140" i="18" s="1"/>
  <c r="E159" i="18" s="1"/>
  <c r="W107" i="18"/>
  <c r="W103" i="18"/>
  <c r="W115" i="18"/>
  <c r="W111" i="18"/>
  <c r="W99" i="18"/>
  <c r="L167" i="18"/>
  <c r="L142" i="18"/>
  <c r="J134" i="18"/>
  <c r="R107" i="18"/>
  <c r="R103" i="18"/>
  <c r="AD103" i="18" s="1"/>
  <c r="AD187" i="18" s="1"/>
  <c r="R115" i="18"/>
  <c r="AD115" i="18" s="1"/>
  <c r="AD195" i="18" s="1"/>
  <c r="R111" i="18"/>
  <c r="AD111" i="18" s="1"/>
  <c r="AD192" i="18" s="1"/>
  <c r="R99" i="18"/>
  <c r="AD99" i="18" s="1"/>
  <c r="AD183" i="18" s="1"/>
  <c r="AE115" i="18"/>
  <c r="AE195" i="18" s="1"/>
  <c r="AE103" i="18"/>
  <c r="AE187" i="18" s="1"/>
  <c r="C134" i="18"/>
  <c r="F138" i="18"/>
  <c r="L139" i="18" s="1"/>
  <c r="L175" i="18" s="1"/>
  <c r="F134" i="18"/>
  <c r="G99" i="18"/>
  <c r="K32" i="18"/>
  <c r="M33" i="18"/>
  <c r="K87" i="18"/>
  <c r="D91" i="18"/>
  <c r="H99" i="18"/>
  <c r="D107" i="18"/>
  <c r="AE107" i="18" s="1"/>
  <c r="AE190" i="18" s="1"/>
  <c r="N111" i="18"/>
  <c r="N115" i="18"/>
  <c r="N134" i="18"/>
  <c r="D32" i="18"/>
  <c r="E91" i="18"/>
  <c r="M91" i="18"/>
  <c r="L94" i="18"/>
  <c r="L95" i="18" s="1"/>
  <c r="AD95" i="18" s="1"/>
  <c r="AD179" i="18" s="1"/>
  <c r="M103" i="18"/>
  <c r="U103" i="18"/>
  <c r="E107" i="18"/>
  <c r="M107" i="18"/>
  <c r="G111" i="18"/>
  <c r="AE111" i="18" s="1"/>
  <c r="AE192" i="18" s="1"/>
  <c r="G134" i="18"/>
  <c r="M42" i="18"/>
  <c r="M43" i="18" s="1"/>
  <c r="N91" i="18"/>
  <c r="M94" i="18"/>
  <c r="M95" i="18" s="1"/>
  <c r="N103" i="18"/>
  <c r="AF103" i="18" s="1"/>
  <c r="AF187" i="18" s="1"/>
  <c r="N107" i="18"/>
  <c r="N32" i="18"/>
  <c r="D34" i="18"/>
  <c r="L35" i="18"/>
  <c r="N36" i="18"/>
  <c r="E71" i="18"/>
  <c r="AF71" i="18" s="1"/>
  <c r="AF155" i="18" s="1"/>
  <c r="J83" i="18"/>
  <c r="AE83" i="18" s="1"/>
  <c r="AE167" i="18" s="1"/>
  <c r="G91" i="18"/>
  <c r="Q99" i="18"/>
  <c r="G107" i="18"/>
  <c r="Q111" i="18"/>
  <c r="AF111" i="18" s="1"/>
  <c r="AF192" i="18" s="1"/>
  <c r="Q115" i="18"/>
  <c r="AF115" i="18" s="1"/>
  <c r="AF195" i="18" s="1"/>
  <c r="I134" i="18"/>
  <c r="I140" i="18" s="1"/>
  <c r="G32" i="18"/>
  <c r="M35" i="18"/>
  <c r="L37" i="18"/>
  <c r="G67" i="18"/>
  <c r="K83" i="18"/>
  <c r="AF83" i="18" s="1"/>
  <c r="AF167" i="18" s="1"/>
  <c r="H107" i="18"/>
  <c r="L134" i="18"/>
  <c r="N138" i="17"/>
  <c r="N139" i="17" s="1"/>
  <c r="N175" i="17" s="1"/>
  <c r="K134" i="17"/>
  <c r="I38" i="17"/>
  <c r="I39" i="17" s="1"/>
  <c r="F33" i="17"/>
  <c r="C38" i="17"/>
  <c r="F94" i="17"/>
  <c r="F95" i="17" s="1"/>
  <c r="L37" i="17"/>
  <c r="H155" i="17"/>
  <c r="H142" i="17"/>
  <c r="H183" i="17" s="1"/>
  <c r="J136" i="17"/>
  <c r="H134" i="17"/>
  <c r="AE111" i="17"/>
  <c r="AE192" i="17" s="1"/>
  <c r="AF115" i="17"/>
  <c r="AF195" i="17" s="1"/>
  <c r="I134" i="17"/>
  <c r="L138" i="17"/>
  <c r="L134" i="17"/>
  <c r="R115" i="17"/>
  <c r="R111" i="17"/>
  <c r="R99" i="17"/>
  <c r="R107" i="17"/>
  <c r="AD107" i="17" s="1"/>
  <c r="AD190" i="17" s="1"/>
  <c r="R103" i="17"/>
  <c r="C66" i="17"/>
  <c r="C67" i="17" s="1"/>
  <c r="AD67" i="17" s="1"/>
  <c r="AD151" i="17" s="1"/>
  <c r="AD75" i="17"/>
  <c r="AD159" i="17" s="1"/>
  <c r="M138" i="17"/>
  <c r="N42" i="17"/>
  <c r="S107" i="17"/>
  <c r="S103" i="17"/>
  <c r="S115" i="17"/>
  <c r="AD103" i="17"/>
  <c r="AD187" i="17" s="1"/>
  <c r="H74" i="17"/>
  <c r="H75" i="17" s="1"/>
  <c r="AF75" i="17" s="1"/>
  <c r="AF159" i="17" s="1"/>
  <c r="H35" i="17"/>
  <c r="E38" i="17"/>
  <c r="H94" i="17"/>
  <c r="H95" i="17" s="1"/>
  <c r="I78" i="17"/>
  <c r="I79" i="17" s="1"/>
  <c r="AD79" i="17" s="1"/>
  <c r="AD163" i="17" s="1"/>
  <c r="J111" i="17"/>
  <c r="J83" i="17"/>
  <c r="AE83" i="17" s="1"/>
  <c r="AE167" i="17" s="1"/>
  <c r="J107" i="17"/>
  <c r="J103" i="17"/>
  <c r="J91" i="17"/>
  <c r="P107" i="17"/>
  <c r="P115" i="17"/>
  <c r="P111" i="17"/>
  <c r="F138" i="17"/>
  <c r="F134" i="17"/>
  <c r="C134" i="17"/>
  <c r="E136" i="17"/>
  <c r="E66" i="17"/>
  <c r="E67" i="17" s="1"/>
  <c r="AF67" i="17" s="1"/>
  <c r="AF151" i="17" s="1"/>
  <c r="W107" i="17"/>
  <c r="W103" i="17"/>
  <c r="W115" i="17"/>
  <c r="W111" i="17"/>
  <c r="W99" i="17"/>
  <c r="L86" i="17"/>
  <c r="L87" i="17" s="1"/>
  <c r="AD87" i="17" s="1"/>
  <c r="AD171" i="17" s="1"/>
  <c r="G138" i="17"/>
  <c r="G32" i="17"/>
  <c r="D34" i="17"/>
  <c r="G134" i="17"/>
  <c r="D32" i="17"/>
  <c r="D134" i="17"/>
  <c r="G36" i="17"/>
  <c r="G42" i="17" s="1"/>
  <c r="V107" i="17"/>
  <c r="V103" i="17"/>
  <c r="V115" i="17"/>
  <c r="AE115" i="17" s="1"/>
  <c r="AE195" i="17" s="1"/>
  <c r="V111" i="17"/>
  <c r="V99" i="17"/>
  <c r="S111" i="17"/>
  <c r="AD115" i="17"/>
  <c r="AD195" i="17" s="1"/>
  <c r="J32" i="17"/>
  <c r="J38" i="17" s="1"/>
  <c r="L33" i="17"/>
  <c r="K34" i="17"/>
  <c r="N83" i="17"/>
  <c r="AF83" i="17" s="1"/>
  <c r="AF167" i="17" s="1"/>
  <c r="J87" i="17"/>
  <c r="K91" i="17"/>
  <c r="AF91" i="17" s="1"/>
  <c r="AF175" i="17" s="1"/>
  <c r="G99" i="17"/>
  <c r="AE99" i="17" s="1"/>
  <c r="AE183" i="17" s="1"/>
  <c r="U99" i="17"/>
  <c r="AD99" i="17" s="1"/>
  <c r="AD183" i="17" s="1"/>
  <c r="K103" i="17"/>
  <c r="K107" i="17"/>
  <c r="AF107" i="17" s="1"/>
  <c r="AF190" i="17" s="1"/>
  <c r="E111" i="17"/>
  <c r="M111" i="17"/>
  <c r="U111" i="17"/>
  <c r="AD111" i="17" s="1"/>
  <c r="AD192" i="17" s="1"/>
  <c r="M115" i="17"/>
  <c r="E134" i="17"/>
  <c r="M134" i="17"/>
  <c r="K32" i="17"/>
  <c r="F35" i="17"/>
  <c r="H36" i="17"/>
  <c r="H42" i="17" s="1"/>
  <c r="K87" i="17"/>
  <c r="D91" i="17"/>
  <c r="H99" i="17"/>
  <c r="AF99" i="17" s="1"/>
  <c r="AF183" i="17" s="1"/>
  <c r="T103" i="17"/>
  <c r="D107" i="17"/>
  <c r="N111" i="17"/>
  <c r="N115" i="17"/>
  <c r="N134" i="17"/>
  <c r="L42" i="17"/>
  <c r="L43" i="17" s="1"/>
  <c r="M91" i="17"/>
  <c r="L94" i="17"/>
  <c r="L95" i="17" s="1"/>
  <c r="AD95" i="17" s="1"/>
  <c r="AD179" i="17" s="1"/>
  <c r="M103" i="17"/>
  <c r="M36" i="17"/>
  <c r="D71" i="17"/>
  <c r="AE71" i="17" s="1"/>
  <c r="AE155" i="17" s="1"/>
  <c r="N91" i="17"/>
  <c r="P99" i="17"/>
  <c r="N103" i="17"/>
  <c r="N32" i="17"/>
  <c r="L35" i="17"/>
  <c r="Q111" i="17"/>
  <c r="I34" i="14"/>
  <c r="D34" i="14"/>
  <c r="E34" i="14"/>
  <c r="C34" i="14"/>
  <c r="N142" i="19" l="1"/>
  <c r="N37" i="19"/>
  <c r="J140" i="19"/>
  <c r="J171" i="19" s="1"/>
  <c r="C140" i="19"/>
  <c r="C159" i="19" s="1"/>
  <c r="E38" i="19"/>
  <c r="N196" i="19"/>
  <c r="Q196" i="19" s="1"/>
  <c r="N194" i="19"/>
  <c r="Q194" i="19" s="1"/>
  <c r="L196" i="19"/>
  <c r="O196" i="19" s="1"/>
  <c r="L194" i="19"/>
  <c r="O194" i="19" s="1"/>
  <c r="N86" i="19"/>
  <c r="N87" i="19" s="1"/>
  <c r="AF87" i="19" s="1"/>
  <c r="AF171" i="19" s="1"/>
  <c r="N35" i="19"/>
  <c r="N94" i="19"/>
  <c r="N95" i="19" s="1"/>
  <c r="N33" i="19"/>
  <c r="AE103" i="19"/>
  <c r="AE187" i="19" s="1"/>
  <c r="I140" i="19"/>
  <c r="M37" i="19"/>
  <c r="M42" i="19"/>
  <c r="M43" i="19" s="1"/>
  <c r="N187" i="19"/>
  <c r="D66" i="19"/>
  <c r="D67" i="19" s="1"/>
  <c r="AE67" i="19" s="1"/>
  <c r="AE151" i="19" s="1"/>
  <c r="D136" i="19"/>
  <c r="M86" i="19"/>
  <c r="M87" i="19" s="1"/>
  <c r="AE87" i="19" s="1"/>
  <c r="AE171" i="19" s="1"/>
  <c r="M35" i="19"/>
  <c r="M94" i="19"/>
  <c r="M95" i="19" s="1"/>
  <c r="AE95" i="19" s="1"/>
  <c r="AE179" i="19" s="1"/>
  <c r="M33" i="19"/>
  <c r="AE107" i="19"/>
  <c r="AE190" i="19" s="1"/>
  <c r="F137" i="19"/>
  <c r="F151" i="19" s="1"/>
  <c r="F135" i="19"/>
  <c r="H155" i="19"/>
  <c r="H142" i="19"/>
  <c r="H183" i="19" s="1"/>
  <c r="F142" i="19"/>
  <c r="F183" i="19" s="1"/>
  <c r="F155" i="19"/>
  <c r="L167" i="19"/>
  <c r="L139" i="19"/>
  <c r="L175" i="19" s="1"/>
  <c r="L142" i="19"/>
  <c r="M196" i="19"/>
  <c r="P196" i="19" s="1"/>
  <c r="M194" i="19"/>
  <c r="P194" i="19" s="1"/>
  <c r="G137" i="19"/>
  <c r="G151" i="19" s="1"/>
  <c r="G135" i="19"/>
  <c r="AF91" i="19"/>
  <c r="AF175" i="19" s="1"/>
  <c r="N174" i="19" s="1"/>
  <c r="K171" i="19"/>
  <c r="K141" i="19"/>
  <c r="K179" i="19" s="1"/>
  <c r="H33" i="19"/>
  <c r="H74" i="19"/>
  <c r="H75" i="19" s="1"/>
  <c r="AF75" i="19" s="1"/>
  <c r="AF159" i="19" s="1"/>
  <c r="E160" i="19" s="1"/>
  <c r="H35" i="19"/>
  <c r="H94" i="19"/>
  <c r="H95" i="19" s="1"/>
  <c r="AF95" i="19" s="1"/>
  <c r="AF179" i="19" s="1"/>
  <c r="H135" i="19"/>
  <c r="H137" i="19"/>
  <c r="H151" i="19" s="1"/>
  <c r="G35" i="19"/>
  <c r="AE91" i="19"/>
  <c r="AE175" i="19" s="1"/>
  <c r="G156" i="19"/>
  <c r="G154" i="19"/>
  <c r="C160" i="19"/>
  <c r="C158" i="19"/>
  <c r="N135" i="19"/>
  <c r="N137" i="19"/>
  <c r="N163" i="19" s="1"/>
  <c r="M139" i="19"/>
  <c r="M175" i="19" s="1"/>
  <c r="M142" i="19"/>
  <c r="M167" i="19"/>
  <c r="N43" i="19"/>
  <c r="G184" i="19"/>
  <c r="P184" i="19" s="1"/>
  <c r="G182" i="19"/>
  <c r="P182" i="19" s="1"/>
  <c r="L135" i="19"/>
  <c r="L137" i="19"/>
  <c r="L163" i="19" s="1"/>
  <c r="M135" i="19"/>
  <c r="M137" i="19"/>
  <c r="M163" i="19" s="1"/>
  <c r="D140" i="19"/>
  <c r="D159" i="19" s="1"/>
  <c r="E136" i="19"/>
  <c r="E66" i="19"/>
  <c r="E67" i="19" s="1"/>
  <c r="AF67" i="19" s="1"/>
  <c r="AF151" i="19" s="1"/>
  <c r="K38" i="19"/>
  <c r="K39" i="19" s="1"/>
  <c r="N166" i="19"/>
  <c r="N168" i="19"/>
  <c r="J141" i="19"/>
  <c r="J179" i="19" s="1"/>
  <c r="J140" i="18"/>
  <c r="J171" i="18" s="1"/>
  <c r="D38" i="18"/>
  <c r="J39" i="18" s="1"/>
  <c r="G155" i="18"/>
  <c r="E38" i="18"/>
  <c r="N196" i="18"/>
  <c r="Q196" i="18" s="1"/>
  <c r="N194" i="18"/>
  <c r="Q194" i="18" s="1"/>
  <c r="L135" i="18"/>
  <c r="L137" i="18"/>
  <c r="L163" i="18" s="1"/>
  <c r="G135" i="18"/>
  <c r="AF91" i="18"/>
  <c r="AF175" i="18" s="1"/>
  <c r="C140" i="18"/>
  <c r="C159" i="18" s="1"/>
  <c r="L196" i="18"/>
  <c r="O196" i="18" s="1"/>
  <c r="L194" i="18"/>
  <c r="O194" i="18" s="1"/>
  <c r="H135" i="18"/>
  <c r="D140" i="18"/>
  <c r="D159" i="18" s="1"/>
  <c r="E158" i="18"/>
  <c r="AE91" i="18"/>
  <c r="AE175" i="18" s="1"/>
  <c r="G184" i="18"/>
  <c r="P184" i="18" s="1"/>
  <c r="G182" i="18"/>
  <c r="P182" i="18" s="1"/>
  <c r="I171" i="18"/>
  <c r="L174" i="18"/>
  <c r="L176" i="18"/>
  <c r="N37" i="18"/>
  <c r="N42" i="18"/>
  <c r="N43" i="18" s="1"/>
  <c r="D66" i="18"/>
  <c r="D67" i="18" s="1"/>
  <c r="AE67" i="18" s="1"/>
  <c r="AE151" i="18" s="1"/>
  <c r="D136" i="18"/>
  <c r="G137" i="18" s="1"/>
  <c r="G151" i="18" s="1"/>
  <c r="AF107" i="18"/>
  <c r="AF190" i="18" s="1"/>
  <c r="N135" i="18"/>
  <c r="N137" i="18"/>
  <c r="N163" i="18" s="1"/>
  <c r="K140" i="18"/>
  <c r="H33" i="18"/>
  <c r="H74" i="18"/>
  <c r="H75" i="18" s="1"/>
  <c r="AF75" i="18" s="1"/>
  <c r="AF159" i="18" s="1"/>
  <c r="E160" i="18" s="1"/>
  <c r="H35" i="18"/>
  <c r="H94" i="18"/>
  <c r="H95" i="18" s="1"/>
  <c r="M135" i="18"/>
  <c r="M137" i="18"/>
  <c r="M163" i="18" s="1"/>
  <c r="H155" i="18"/>
  <c r="H142" i="18"/>
  <c r="H183" i="18" s="1"/>
  <c r="F137" i="18"/>
  <c r="F151" i="18" s="1"/>
  <c r="F135" i="18"/>
  <c r="M196" i="18"/>
  <c r="P196" i="18" s="1"/>
  <c r="M194" i="18"/>
  <c r="P194" i="18" s="1"/>
  <c r="L187" i="18"/>
  <c r="N139" i="18"/>
  <c r="N175" i="18" s="1"/>
  <c r="N142" i="18"/>
  <c r="N167" i="18"/>
  <c r="M139" i="18"/>
  <c r="M175" i="18" s="1"/>
  <c r="M142" i="18"/>
  <c r="M167" i="18"/>
  <c r="F142" i="18"/>
  <c r="F183" i="18" s="1"/>
  <c r="F155" i="18"/>
  <c r="E136" i="18"/>
  <c r="H137" i="18" s="1"/>
  <c r="H151" i="18" s="1"/>
  <c r="E66" i="18"/>
  <c r="E67" i="18" s="1"/>
  <c r="AF67" i="18" s="1"/>
  <c r="AF151" i="18" s="1"/>
  <c r="G154" i="18"/>
  <c r="G156" i="18"/>
  <c r="N86" i="18"/>
  <c r="N87" i="18" s="1"/>
  <c r="AF87" i="18" s="1"/>
  <c r="AF171" i="18" s="1"/>
  <c r="N35" i="18"/>
  <c r="N94" i="18"/>
  <c r="N95" i="18" s="1"/>
  <c r="N33" i="18"/>
  <c r="K38" i="18"/>
  <c r="K39" i="18" s="1"/>
  <c r="G33" i="18"/>
  <c r="G74" i="18"/>
  <c r="G75" i="18" s="1"/>
  <c r="AE75" i="18" s="1"/>
  <c r="AE159" i="18" s="1"/>
  <c r="G35" i="18"/>
  <c r="G94" i="18"/>
  <c r="G95" i="18" s="1"/>
  <c r="AE95" i="18" s="1"/>
  <c r="AE179" i="18" s="1"/>
  <c r="L168" i="18"/>
  <c r="L166" i="18"/>
  <c r="K78" i="18"/>
  <c r="K79" i="18" s="1"/>
  <c r="AF79" i="18" s="1"/>
  <c r="AF163" i="18" s="1"/>
  <c r="K140" i="17"/>
  <c r="K171" i="17" s="1"/>
  <c r="N142" i="17"/>
  <c r="N187" i="17" s="1"/>
  <c r="N167" i="17"/>
  <c r="N166" i="17" s="1"/>
  <c r="C140" i="17"/>
  <c r="C159" i="17" s="1"/>
  <c r="C158" i="17" s="1"/>
  <c r="N43" i="17"/>
  <c r="E140" i="17"/>
  <c r="E159" i="17" s="1"/>
  <c r="E160" i="17" s="1"/>
  <c r="M196" i="17"/>
  <c r="P196" i="17" s="1"/>
  <c r="M194" i="17"/>
  <c r="P194" i="17" s="1"/>
  <c r="G35" i="17"/>
  <c r="G74" i="17"/>
  <c r="G75" i="17" s="1"/>
  <c r="AE75" i="17" s="1"/>
  <c r="AE159" i="17" s="1"/>
  <c r="G94" i="17"/>
  <c r="G95" i="17" s="1"/>
  <c r="G33" i="17"/>
  <c r="N196" i="17"/>
  <c r="Q196" i="17" s="1"/>
  <c r="N194" i="17"/>
  <c r="Q194" i="17" s="1"/>
  <c r="N176" i="17"/>
  <c r="N174" i="17"/>
  <c r="M139" i="17"/>
  <c r="M175" i="17" s="1"/>
  <c r="M142" i="17"/>
  <c r="M167" i="17"/>
  <c r="AE91" i="17"/>
  <c r="AE175" i="17" s="1"/>
  <c r="G155" i="17"/>
  <c r="G142" i="17"/>
  <c r="G183" i="17" s="1"/>
  <c r="N94" i="17"/>
  <c r="N95" i="17" s="1"/>
  <c r="AF95" i="17" s="1"/>
  <c r="AF179" i="17" s="1"/>
  <c r="N33" i="17"/>
  <c r="N35" i="17"/>
  <c r="N86" i="17"/>
  <c r="N87" i="17" s="1"/>
  <c r="AF87" i="17" s="1"/>
  <c r="AF171" i="17" s="1"/>
  <c r="M137" i="17"/>
  <c r="M163" i="17" s="1"/>
  <c r="M135" i="17"/>
  <c r="L196" i="17"/>
  <c r="O196" i="17" s="1"/>
  <c r="L194" i="17"/>
  <c r="O194" i="17" s="1"/>
  <c r="H135" i="17"/>
  <c r="H137" i="17"/>
  <c r="H151" i="17" s="1"/>
  <c r="M35" i="17"/>
  <c r="N135" i="17"/>
  <c r="D140" i="17"/>
  <c r="D159" i="17" s="1"/>
  <c r="J140" i="17"/>
  <c r="F155" i="17"/>
  <c r="F142" i="17"/>
  <c r="F183" i="17" s="1"/>
  <c r="M94" i="17"/>
  <c r="M95" i="17" s="1"/>
  <c r="AF111" i="17"/>
  <c r="AF192" i="17" s="1"/>
  <c r="M86" i="17"/>
  <c r="M87" i="17" s="1"/>
  <c r="AE87" i="17" s="1"/>
  <c r="AE171" i="17" s="1"/>
  <c r="D38" i="17"/>
  <c r="J39" i="17" s="1"/>
  <c r="L135" i="17"/>
  <c r="L137" i="17"/>
  <c r="L163" i="17" s="1"/>
  <c r="J78" i="17"/>
  <c r="J79" i="17" s="1"/>
  <c r="AE79" i="17" s="1"/>
  <c r="AE163" i="17" s="1"/>
  <c r="C160" i="17"/>
  <c r="M33" i="17"/>
  <c r="K136" i="17"/>
  <c r="N137" i="17" s="1"/>
  <c r="N163" i="17" s="1"/>
  <c r="K78" i="17"/>
  <c r="K79" i="17" s="1"/>
  <c r="AF79" i="17" s="1"/>
  <c r="AF163" i="17" s="1"/>
  <c r="G135" i="17"/>
  <c r="L139" i="17"/>
  <c r="L175" i="17" s="1"/>
  <c r="L142" i="17"/>
  <c r="L167" i="17"/>
  <c r="M42" i="17"/>
  <c r="M43" i="17" s="1"/>
  <c r="M37" i="17"/>
  <c r="AE107" i="17"/>
  <c r="AE190" i="17" s="1"/>
  <c r="K38" i="17"/>
  <c r="K39" i="17" s="1"/>
  <c r="AF103" i="17"/>
  <c r="AF187" i="17" s="1"/>
  <c r="D136" i="17"/>
  <c r="G137" i="17" s="1"/>
  <c r="G151" i="17" s="1"/>
  <c r="D66" i="17"/>
  <c r="D67" i="17" s="1"/>
  <c r="AE67" i="17" s="1"/>
  <c r="AE151" i="17" s="1"/>
  <c r="F135" i="17"/>
  <c r="F137" i="17"/>
  <c r="F151" i="17" s="1"/>
  <c r="N37" i="17"/>
  <c r="I140" i="17"/>
  <c r="H182" i="17"/>
  <c r="Q182" i="17" s="1"/>
  <c r="H184" i="17"/>
  <c r="Q184" i="17" s="1"/>
  <c r="AE103" i="17"/>
  <c r="AE187" i="17" s="1"/>
  <c r="H154" i="17"/>
  <c r="H156" i="17"/>
  <c r="AE192" i="14"/>
  <c r="AF192" i="14"/>
  <c r="AE190" i="14"/>
  <c r="AF190" i="14"/>
  <c r="AD190" i="14"/>
  <c r="AD192" i="14"/>
  <c r="S23" i="14"/>
  <c r="J34" i="14" s="1"/>
  <c r="T23" i="14"/>
  <c r="K34" i="14" s="1"/>
  <c r="Y111" i="14"/>
  <c r="Z111" i="14"/>
  <c r="X111" i="14"/>
  <c r="AB111" i="14"/>
  <c r="AC111" i="14"/>
  <c r="AA111" i="14"/>
  <c r="AB107" i="14"/>
  <c r="AC107" i="14"/>
  <c r="AA107" i="14"/>
  <c r="Z107" i="14"/>
  <c r="Y107" i="14"/>
  <c r="X107" i="14"/>
  <c r="O111" i="14"/>
  <c r="L111" i="14"/>
  <c r="I111" i="14"/>
  <c r="G111" i="14"/>
  <c r="F111" i="14"/>
  <c r="C111" i="14"/>
  <c r="K51" i="14"/>
  <c r="K115" i="14" s="1"/>
  <c r="J51" i="14"/>
  <c r="J115" i="14" s="1"/>
  <c r="E51" i="14"/>
  <c r="D51" i="14"/>
  <c r="M53" i="14"/>
  <c r="M107" i="14" s="1"/>
  <c r="P55" i="14"/>
  <c r="P115" i="14" s="1"/>
  <c r="S40" i="14"/>
  <c r="S56" i="14" s="1"/>
  <c r="S111" i="14" s="1"/>
  <c r="V25" i="14"/>
  <c r="V24" i="14"/>
  <c r="N53" i="14"/>
  <c r="N115" i="14" s="1"/>
  <c r="Q55" i="14"/>
  <c r="Q107" i="14" s="1"/>
  <c r="T40" i="14"/>
  <c r="T56" i="14" s="1"/>
  <c r="T111" i="14" s="1"/>
  <c r="W25" i="14"/>
  <c r="W24" i="14"/>
  <c r="I115" i="14"/>
  <c r="L115" i="14"/>
  <c r="O115" i="14"/>
  <c r="R17" i="14"/>
  <c r="I136" i="14" s="1"/>
  <c r="R18" i="14"/>
  <c r="U57" i="14"/>
  <c r="U115" i="14" s="1"/>
  <c r="G53" i="14"/>
  <c r="G71" i="14" s="1"/>
  <c r="H53" i="14"/>
  <c r="H71" i="14" s="1"/>
  <c r="N52" i="14"/>
  <c r="M52" i="14"/>
  <c r="J50" i="14"/>
  <c r="J103" i="14" s="1"/>
  <c r="K50" i="14"/>
  <c r="K103" i="14" s="1"/>
  <c r="K49" i="14"/>
  <c r="K95" i="14" s="1"/>
  <c r="J49" i="14"/>
  <c r="J95" i="14" s="1"/>
  <c r="J5" i="14"/>
  <c r="M32" i="14" s="1"/>
  <c r="C32" i="14"/>
  <c r="F32" i="14"/>
  <c r="K5" i="14"/>
  <c r="K32" i="14" s="1"/>
  <c r="K9" i="14"/>
  <c r="K7" i="14"/>
  <c r="K6" i="14"/>
  <c r="J9" i="14"/>
  <c r="J7" i="14"/>
  <c r="J6" i="14"/>
  <c r="I32" i="14"/>
  <c r="L32" i="14"/>
  <c r="E5" i="14"/>
  <c r="H36" i="14" s="1"/>
  <c r="E9" i="14"/>
  <c r="E7" i="14"/>
  <c r="E6" i="14"/>
  <c r="D5" i="14"/>
  <c r="G32" i="14" s="1"/>
  <c r="D9" i="14"/>
  <c r="D7" i="14"/>
  <c r="D6" i="14"/>
  <c r="S22" i="14"/>
  <c r="AH154" i="14" s="1"/>
  <c r="T22" i="14"/>
  <c r="AI154" i="14" s="1"/>
  <c r="AG154" i="14"/>
  <c r="AG166" i="14"/>
  <c r="T21" i="14"/>
  <c r="AI166" i="14" s="1"/>
  <c r="S21" i="14"/>
  <c r="AH166" i="14" s="1"/>
  <c r="T16" i="14"/>
  <c r="S16" i="14"/>
  <c r="I103" i="14"/>
  <c r="I83" i="14"/>
  <c r="C75" i="14"/>
  <c r="C71" i="14"/>
  <c r="C99" i="14"/>
  <c r="F71" i="14"/>
  <c r="F67" i="14"/>
  <c r="AI172" i="14"/>
  <c r="AH172" i="14"/>
  <c r="AG172" i="14"/>
  <c r="N128" i="14"/>
  <c r="N131" i="14" s="1"/>
  <c r="M128" i="14"/>
  <c r="M131" i="14" s="1"/>
  <c r="L128" i="14"/>
  <c r="L131" i="14" s="1"/>
  <c r="H128" i="14"/>
  <c r="H131" i="14" s="1"/>
  <c r="G128" i="14"/>
  <c r="G131" i="14" s="1"/>
  <c r="F128" i="14"/>
  <c r="F131" i="14" s="1"/>
  <c r="D127" i="14"/>
  <c r="D131" i="14" s="1"/>
  <c r="O107" i="14"/>
  <c r="L107" i="14"/>
  <c r="I107" i="14"/>
  <c r="F107" i="14"/>
  <c r="C107" i="14"/>
  <c r="O103" i="14"/>
  <c r="L103" i="14"/>
  <c r="O99" i="14"/>
  <c r="F99" i="14"/>
  <c r="I95" i="14"/>
  <c r="C95" i="14"/>
  <c r="L91" i="14"/>
  <c r="I91" i="14"/>
  <c r="C91" i="14"/>
  <c r="F91" i="14"/>
  <c r="I87" i="14"/>
  <c r="L83" i="14"/>
  <c r="L79" i="14"/>
  <c r="Q54" i="14"/>
  <c r="Q103" i="14" s="1"/>
  <c r="P54" i="14"/>
  <c r="P99" i="14" s="1"/>
  <c r="H52" i="14"/>
  <c r="G52" i="14"/>
  <c r="J91" i="14"/>
  <c r="E50" i="14"/>
  <c r="E107" i="14" s="1"/>
  <c r="D50" i="14"/>
  <c r="D91" i="14" s="1"/>
  <c r="E49" i="14"/>
  <c r="E75" i="14" s="1"/>
  <c r="D49" i="14"/>
  <c r="D75" i="14" s="1"/>
  <c r="U41" i="14"/>
  <c r="L36" i="14"/>
  <c r="F36" i="14"/>
  <c r="T20" i="14"/>
  <c r="S20" i="14"/>
  <c r="T19" i="14"/>
  <c r="S19" i="14"/>
  <c r="T15" i="14"/>
  <c r="S15" i="14"/>
  <c r="T14" i="14"/>
  <c r="S14" i="14"/>
  <c r="J127" i="14"/>
  <c r="J131" i="14" s="1"/>
  <c r="I127" i="14"/>
  <c r="I131" i="14" s="1"/>
  <c r="C127" i="14"/>
  <c r="C131" i="14" s="1"/>
  <c r="K8" i="14"/>
  <c r="J8" i="14"/>
  <c r="E8" i="14"/>
  <c r="D8" i="14"/>
  <c r="E127" i="14"/>
  <c r="E131" i="14" s="1"/>
  <c r="K127" i="14"/>
  <c r="K131" i="14" s="1"/>
  <c r="L164" i="19" l="1"/>
  <c r="L162" i="19"/>
  <c r="N162" i="19"/>
  <c r="N164" i="19"/>
  <c r="H152" i="19"/>
  <c r="H150" i="19"/>
  <c r="L143" i="19"/>
  <c r="L191" i="19" s="1"/>
  <c r="L187" i="19"/>
  <c r="N176" i="19"/>
  <c r="L174" i="19"/>
  <c r="L176" i="19"/>
  <c r="F150" i="19"/>
  <c r="F152" i="19"/>
  <c r="F156" i="19"/>
  <c r="F154" i="19"/>
  <c r="N143" i="19"/>
  <c r="N191" i="19" s="1"/>
  <c r="E158" i="19"/>
  <c r="F184" i="19"/>
  <c r="O184" i="19" s="1"/>
  <c r="F182" i="19"/>
  <c r="O182" i="19" s="1"/>
  <c r="G150" i="19"/>
  <c r="G152" i="19"/>
  <c r="D160" i="19"/>
  <c r="D158" i="19"/>
  <c r="M168" i="19"/>
  <c r="M166" i="19"/>
  <c r="H184" i="19"/>
  <c r="Q184" i="19" s="1"/>
  <c r="H182" i="19"/>
  <c r="Q182" i="19" s="1"/>
  <c r="N186" i="19"/>
  <c r="Q186" i="19" s="1"/>
  <c r="N188" i="19"/>
  <c r="Q188" i="19" s="1"/>
  <c r="J180" i="19"/>
  <c r="J178" i="19"/>
  <c r="M162" i="19"/>
  <c r="M164" i="19"/>
  <c r="M143" i="19"/>
  <c r="M191" i="19" s="1"/>
  <c r="M187" i="19"/>
  <c r="K180" i="19"/>
  <c r="K178" i="19"/>
  <c r="H154" i="19"/>
  <c r="H156" i="19"/>
  <c r="I171" i="19"/>
  <c r="I141" i="19"/>
  <c r="I179" i="19" s="1"/>
  <c r="L168" i="19"/>
  <c r="L166" i="19"/>
  <c r="J172" i="19"/>
  <c r="J170" i="19"/>
  <c r="M176" i="19"/>
  <c r="M174" i="19"/>
  <c r="K172" i="19"/>
  <c r="K170" i="19"/>
  <c r="J141" i="18"/>
  <c r="J179" i="18" s="1"/>
  <c r="J180" i="18" s="1"/>
  <c r="I141" i="18"/>
  <c r="I179" i="18" s="1"/>
  <c r="I178" i="18" s="1"/>
  <c r="H152" i="18"/>
  <c r="H150" i="18"/>
  <c r="F184" i="18"/>
  <c r="O184" i="18" s="1"/>
  <c r="F182" i="18"/>
  <c r="O182" i="18" s="1"/>
  <c r="L143" i="18"/>
  <c r="L191" i="18" s="1"/>
  <c r="M162" i="18"/>
  <c r="M164" i="18"/>
  <c r="K171" i="18"/>
  <c r="K141" i="18"/>
  <c r="K179" i="18" s="1"/>
  <c r="M168" i="18"/>
  <c r="M166" i="18"/>
  <c r="N164" i="18"/>
  <c r="N162" i="18"/>
  <c r="M143" i="18"/>
  <c r="M191" i="18" s="1"/>
  <c r="M187" i="18"/>
  <c r="D160" i="18"/>
  <c r="D158" i="18"/>
  <c r="M176" i="18"/>
  <c r="M174" i="18"/>
  <c r="L164" i="18"/>
  <c r="L162" i="18"/>
  <c r="G150" i="18"/>
  <c r="G152" i="18"/>
  <c r="N166" i="18"/>
  <c r="N168" i="18"/>
  <c r="I172" i="18"/>
  <c r="I170" i="18"/>
  <c r="AF95" i="18"/>
  <c r="AF179" i="18" s="1"/>
  <c r="N143" i="18"/>
  <c r="N191" i="18" s="1"/>
  <c r="N187" i="18"/>
  <c r="F150" i="18"/>
  <c r="F152" i="18"/>
  <c r="N176" i="18"/>
  <c r="N174" i="18"/>
  <c r="H184" i="18"/>
  <c r="Q184" i="18" s="1"/>
  <c r="H182" i="18"/>
  <c r="Q182" i="18" s="1"/>
  <c r="F156" i="18"/>
  <c r="F154" i="18"/>
  <c r="L188" i="18"/>
  <c r="O188" i="18" s="1"/>
  <c r="L186" i="18"/>
  <c r="O186" i="18" s="1"/>
  <c r="H154" i="18"/>
  <c r="H156" i="18"/>
  <c r="J172" i="18"/>
  <c r="J170" i="18"/>
  <c r="C160" i="18"/>
  <c r="C158" i="18"/>
  <c r="E158" i="17"/>
  <c r="K141" i="17"/>
  <c r="K179" i="17" s="1"/>
  <c r="K178" i="17" s="1"/>
  <c r="N168" i="17"/>
  <c r="N143" i="17"/>
  <c r="N191" i="17" s="1"/>
  <c r="AE95" i="17"/>
  <c r="AE179" i="17" s="1"/>
  <c r="G152" i="17"/>
  <c r="G150" i="17"/>
  <c r="N164" i="17"/>
  <c r="N162" i="17"/>
  <c r="L176" i="17"/>
  <c r="L174" i="17"/>
  <c r="M164" i="17"/>
  <c r="M162" i="17"/>
  <c r="M166" i="17"/>
  <c r="M168" i="17"/>
  <c r="I171" i="17"/>
  <c r="I141" i="17"/>
  <c r="I179" i="17" s="1"/>
  <c r="L164" i="17"/>
  <c r="L162" i="17"/>
  <c r="M143" i="17"/>
  <c r="M191" i="17" s="1"/>
  <c r="M187" i="17"/>
  <c r="F154" i="17"/>
  <c r="F156" i="17"/>
  <c r="H152" i="17"/>
  <c r="H150" i="17"/>
  <c r="M176" i="17"/>
  <c r="M174" i="17"/>
  <c r="N192" i="17"/>
  <c r="Q192" i="17" s="1"/>
  <c r="N190" i="17"/>
  <c r="Q190" i="17" s="1"/>
  <c r="N186" i="17"/>
  <c r="Q186" i="17" s="1"/>
  <c r="N188" i="17"/>
  <c r="Q188" i="17" s="1"/>
  <c r="F150" i="17"/>
  <c r="F152" i="17"/>
  <c r="J171" i="17"/>
  <c r="J141" i="17"/>
  <c r="J179" i="17" s="1"/>
  <c r="G184" i="17"/>
  <c r="P184" i="17" s="1"/>
  <c r="G182" i="17"/>
  <c r="P182" i="17" s="1"/>
  <c r="K172" i="17"/>
  <c r="K170" i="17"/>
  <c r="F184" i="17"/>
  <c r="O184" i="17" s="1"/>
  <c r="F182" i="17"/>
  <c r="O182" i="17" s="1"/>
  <c r="L166" i="17"/>
  <c r="L168" i="17"/>
  <c r="D160" i="17"/>
  <c r="D158" i="17"/>
  <c r="G154" i="17"/>
  <c r="G156" i="17"/>
  <c r="K180" i="17"/>
  <c r="L143" i="17"/>
  <c r="L191" i="17" s="1"/>
  <c r="L187" i="17"/>
  <c r="C136" i="14"/>
  <c r="H111" i="14"/>
  <c r="P111" i="14"/>
  <c r="Q111" i="14"/>
  <c r="J111" i="14"/>
  <c r="K111" i="14"/>
  <c r="D111" i="14"/>
  <c r="E111" i="14"/>
  <c r="M111" i="14"/>
  <c r="U111" i="14"/>
  <c r="N111" i="14"/>
  <c r="N107" i="14"/>
  <c r="N103" i="14"/>
  <c r="N79" i="14"/>
  <c r="P103" i="14"/>
  <c r="M36" i="14"/>
  <c r="N91" i="14"/>
  <c r="N83" i="14"/>
  <c r="J87" i="14"/>
  <c r="L94" i="14"/>
  <c r="L95" i="14" s="1"/>
  <c r="D71" i="14"/>
  <c r="AE71" i="14" s="1"/>
  <c r="AE155" i="14" s="1"/>
  <c r="L86" i="14"/>
  <c r="L87" i="14" s="1"/>
  <c r="AD87" i="14" s="1"/>
  <c r="AD171" i="14" s="1"/>
  <c r="D107" i="14"/>
  <c r="M103" i="14"/>
  <c r="D99" i="14"/>
  <c r="N138" i="14"/>
  <c r="N167" i="14" s="1"/>
  <c r="E71" i="14"/>
  <c r="AF71" i="14" s="1"/>
  <c r="AF155" i="14" s="1"/>
  <c r="E91" i="14"/>
  <c r="G107" i="14"/>
  <c r="J107" i="14"/>
  <c r="H67" i="14"/>
  <c r="E99" i="14"/>
  <c r="M91" i="14"/>
  <c r="H107" i="14"/>
  <c r="H99" i="14"/>
  <c r="H91" i="14"/>
  <c r="J83" i="14"/>
  <c r="I38" i="14"/>
  <c r="K107" i="14"/>
  <c r="L42" i="14"/>
  <c r="D134" i="14"/>
  <c r="G36" i="14"/>
  <c r="F35" i="14"/>
  <c r="K83" i="14"/>
  <c r="F74" i="14"/>
  <c r="F75" i="14" s="1"/>
  <c r="AD75" i="14" s="1"/>
  <c r="AD159" i="14" s="1"/>
  <c r="L37" i="14"/>
  <c r="V57" i="14"/>
  <c r="W41" i="14"/>
  <c r="AD83" i="14"/>
  <c r="AD167" i="14" s="1"/>
  <c r="M115" i="14"/>
  <c r="L35" i="14"/>
  <c r="G67" i="14"/>
  <c r="C38" i="14"/>
  <c r="R40" i="14"/>
  <c r="R56" i="14" s="1"/>
  <c r="R111" i="14" s="1"/>
  <c r="AD111" i="14" s="1"/>
  <c r="G91" i="14"/>
  <c r="I78" i="14"/>
  <c r="I79" i="14" s="1"/>
  <c r="AD79" i="14" s="1"/>
  <c r="AD163" i="14" s="1"/>
  <c r="C66" i="14"/>
  <c r="C67" i="14" s="1"/>
  <c r="AD67" i="14" s="1"/>
  <c r="AD151" i="14" s="1"/>
  <c r="M83" i="14"/>
  <c r="AD91" i="14"/>
  <c r="AD175" i="14" s="1"/>
  <c r="G99" i="14"/>
  <c r="M79" i="14"/>
  <c r="AD71" i="14"/>
  <c r="AD155" i="14" s="1"/>
  <c r="L33" i="14"/>
  <c r="F33" i="14"/>
  <c r="P107" i="14"/>
  <c r="H32" i="14"/>
  <c r="W57" i="14"/>
  <c r="F138" i="14"/>
  <c r="F155" i="14" s="1"/>
  <c r="C134" i="14"/>
  <c r="H138" i="14"/>
  <c r="D32" i="14"/>
  <c r="D38" i="14" s="1"/>
  <c r="D136" i="14"/>
  <c r="Q99" i="14"/>
  <c r="V41" i="14"/>
  <c r="F134" i="14"/>
  <c r="M138" i="14"/>
  <c r="J134" i="14"/>
  <c r="M134" i="14"/>
  <c r="I134" i="14"/>
  <c r="L134" i="14"/>
  <c r="L138" i="14"/>
  <c r="T107" i="14"/>
  <c r="T115" i="14"/>
  <c r="T103" i="14"/>
  <c r="T99" i="14"/>
  <c r="S107" i="14"/>
  <c r="S115" i="14"/>
  <c r="S103" i="14"/>
  <c r="S99" i="14"/>
  <c r="G138" i="14"/>
  <c r="G134" i="14"/>
  <c r="N134" i="14"/>
  <c r="E95" i="14"/>
  <c r="K91" i="14"/>
  <c r="E32" i="14"/>
  <c r="Q115" i="14"/>
  <c r="D95" i="14"/>
  <c r="K134" i="14"/>
  <c r="U99" i="14"/>
  <c r="K87" i="14"/>
  <c r="J32" i="14"/>
  <c r="J38" i="14" s="1"/>
  <c r="F94" i="14"/>
  <c r="F95" i="14" s="1"/>
  <c r="E134" i="14"/>
  <c r="H134" i="14"/>
  <c r="U103" i="14"/>
  <c r="N36" i="14"/>
  <c r="U107" i="14"/>
  <c r="N32" i="14"/>
  <c r="M190" i="19" l="1"/>
  <c r="P190" i="19" s="1"/>
  <c r="M192" i="19"/>
  <c r="P192" i="19" s="1"/>
  <c r="I180" i="19"/>
  <c r="I178" i="19"/>
  <c r="I172" i="19"/>
  <c r="I170" i="19"/>
  <c r="N190" i="19"/>
  <c r="Q190" i="19" s="1"/>
  <c r="N192" i="19"/>
  <c r="Q192" i="19" s="1"/>
  <c r="L188" i="19"/>
  <c r="O188" i="19" s="1"/>
  <c r="L186" i="19"/>
  <c r="O186" i="19" s="1"/>
  <c r="L192" i="19"/>
  <c r="O192" i="19" s="1"/>
  <c r="L190" i="19"/>
  <c r="O190" i="19" s="1"/>
  <c r="M188" i="19"/>
  <c r="P188" i="19" s="1"/>
  <c r="M186" i="19"/>
  <c r="P186" i="19" s="1"/>
  <c r="J178" i="18"/>
  <c r="I180" i="18"/>
  <c r="K180" i="18"/>
  <c r="K178" i="18"/>
  <c r="N186" i="18"/>
  <c r="Q186" i="18" s="1"/>
  <c r="N188" i="18"/>
  <c r="Q188" i="18" s="1"/>
  <c r="K172" i="18"/>
  <c r="K170" i="18"/>
  <c r="N190" i="18"/>
  <c r="Q190" i="18" s="1"/>
  <c r="N192" i="18"/>
  <c r="Q192" i="18" s="1"/>
  <c r="M188" i="18"/>
  <c r="P188" i="18" s="1"/>
  <c r="M186" i="18"/>
  <c r="P186" i="18" s="1"/>
  <c r="M190" i="18"/>
  <c r="P190" i="18" s="1"/>
  <c r="M192" i="18"/>
  <c r="P192" i="18" s="1"/>
  <c r="L190" i="18"/>
  <c r="O190" i="18" s="1"/>
  <c r="L192" i="18"/>
  <c r="O192" i="18" s="1"/>
  <c r="M186" i="17"/>
  <c r="P186" i="17" s="1"/>
  <c r="M188" i="17"/>
  <c r="P188" i="17" s="1"/>
  <c r="M190" i="17"/>
  <c r="P190" i="17" s="1"/>
  <c r="M192" i="17"/>
  <c r="P192" i="17" s="1"/>
  <c r="L190" i="17"/>
  <c r="O190" i="17" s="1"/>
  <c r="L192" i="17"/>
  <c r="O192" i="17" s="1"/>
  <c r="J172" i="17"/>
  <c r="J170" i="17"/>
  <c r="J178" i="17"/>
  <c r="J180" i="17"/>
  <c r="I180" i="17"/>
  <c r="I178" i="17"/>
  <c r="I172" i="17"/>
  <c r="I170" i="17"/>
  <c r="L186" i="17"/>
  <c r="O186" i="17" s="1"/>
  <c r="L188" i="17"/>
  <c r="O188" i="17" s="1"/>
  <c r="M42" i="14"/>
  <c r="W99" i="14"/>
  <c r="W111" i="14"/>
  <c r="AF111" i="14" s="1"/>
  <c r="V115" i="14"/>
  <c r="V111" i="14"/>
  <c r="AE111" i="14" s="1"/>
  <c r="AE115" i="14"/>
  <c r="AE195" i="14" s="1"/>
  <c r="M196" i="14" s="1"/>
  <c r="P196" i="14" s="1"/>
  <c r="AF83" i="14"/>
  <c r="AF167" i="14" s="1"/>
  <c r="N168" i="14" s="1"/>
  <c r="AD95" i="14"/>
  <c r="AD179" i="14" s="1"/>
  <c r="M37" i="14"/>
  <c r="I39" i="14"/>
  <c r="N142" i="14"/>
  <c r="N187" i="14" s="1"/>
  <c r="H142" i="14"/>
  <c r="H183" i="14" s="1"/>
  <c r="AE83" i="14"/>
  <c r="AE167" i="14" s="1"/>
  <c r="H42" i="14"/>
  <c r="W115" i="14"/>
  <c r="AF115" i="14" s="1"/>
  <c r="W103" i="14"/>
  <c r="AF103" i="14" s="1"/>
  <c r="AF187" i="14" s="1"/>
  <c r="AE91" i="14"/>
  <c r="AE175" i="14" s="1"/>
  <c r="V107" i="14"/>
  <c r="AE107" i="14" s="1"/>
  <c r="E38" i="14"/>
  <c r="AF91" i="14"/>
  <c r="AF175" i="14" s="1"/>
  <c r="V103" i="14"/>
  <c r="AE103" i="14" s="1"/>
  <c r="AE187" i="14" s="1"/>
  <c r="W107" i="14"/>
  <c r="G42" i="14"/>
  <c r="M43" i="14" s="1"/>
  <c r="J39" i="14"/>
  <c r="V99" i="14"/>
  <c r="AE99" i="14" s="1"/>
  <c r="AE183" i="14" s="1"/>
  <c r="F135" i="14"/>
  <c r="F42" i="14"/>
  <c r="L43" i="14" s="1"/>
  <c r="F137" i="14"/>
  <c r="F151" i="14" s="1"/>
  <c r="F150" i="14" s="1"/>
  <c r="N139" i="14"/>
  <c r="N175" i="14" s="1"/>
  <c r="F142" i="14"/>
  <c r="F183" i="14" s="1"/>
  <c r="AF99" i="14"/>
  <c r="AF183" i="14" s="1"/>
  <c r="H155" i="14"/>
  <c r="H156" i="14" s="1"/>
  <c r="D66" i="14"/>
  <c r="D67" i="14" s="1"/>
  <c r="AE67" i="14" s="1"/>
  <c r="AE151" i="14" s="1"/>
  <c r="H33" i="14"/>
  <c r="G74" i="14"/>
  <c r="G75" i="14" s="1"/>
  <c r="AE75" i="14" s="1"/>
  <c r="AE159" i="14" s="1"/>
  <c r="E140" i="14"/>
  <c r="E159" i="14" s="1"/>
  <c r="G33" i="14"/>
  <c r="G35" i="14"/>
  <c r="C140" i="14"/>
  <c r="C159" i="14" s="1"/>
  <c r="K140" i="14"/>
  <c r="K171" i="14" s="1"/>
  <c r="G94" i="14"/>
  <c r="G95" i="14" s="1"/>
  <c r="L167" i="14"/>
  <c r="L139" i="14"/>
  <c r="L175" i="14" s="1"/>
  <c r="L142" i="14"/>
  <c r="G155" i="14"/>
  <c r="G142" i="14"/>
  <c r="G183" i="14" s="1"/>
  <c r="L137" i="14"/>
  <c r="L163" i="14" s="1"/>
  <c r="L135" i="14"/>
  <c r="M135" i="14"/>
  <c r="G135" i="14"/>
  <c r="G137" i="14"/>
  <c r="G151" i="14" s="1"/>
  <c r="D140" i="14"/>
  <c r="D159" i="14" s="1"/>
  <c r="I140" i="14"/>
  <c r="J140" i="14"/>
  <c r="M142" i="14"/>
  <c r="M167" i="14"/>
  <c r="M139" i="14"/>
  <c r="M175" i="14" s="1"/>
  <c r="M86" i="14"/>
  <c r="M87" i="14" s="1"/>
  <c r="AE87" i="14" s="1"/>
  <c r="AE171" i="14" s="1"/>
  <c r="K136" i="14"/>
  <c r="N137" i="14" s="1"/>
  <c r="N163" i="14" s="1"/>
  <c r="K78" i="14"/>
  <c r="K79" i="14" s="1"/>
  <c r="AF79" i="14" s="1"/>
  <c r="AF163" i="14" s="1"/>
  <c r="H94" i="14"/>
  <c r="H95" i="14" s="1"/>
  <c r="M94" i="14"/>
  <c r="M95" i="14" s="1"/>
  <c r="J136" i="14"/>
  <c r="M137" i="14" s="1"/>
  <c r="M163" i="14" s="1"/>
  <c r="J78" i="14"/>
  <c r="J79" i="14" s="1"/>
  <c r="AE79" i="14" s="1"/>
  <c r="AE163" i="14" s="1"/>
  <c r="N37" i="14"/>
  <c r="N42" i="14"/>
  <c r="H135" i="14"/>
  <c r="E136" i="14"/>
  <c r="H137" i="14" s="1"/>
  <c r="H151" i="14" s="1"/>
  <c r="E66" i="14"/>
  <c r="E67" i="14" s="1"/>
  <c r="AF67" i="14" s="1"/>
  <c r="AF151" i="14" s="1"/>
  <c r="F154" i="14"/>
  <c r="F156" i="14"/>
  <c r="R107" i="14"/>
  <c r="R103" i="14"/>
  <c r="AD103" i="14" s="1"/>
  <c r="AD187" i="14" s="1"/>
  <c r="R99" i="14"/>
  <c r="AD99" i="14" s="1"/>
  <c r="AD183" i="14" s="1"/>
  <c r="R115" i="14"/>
  <c r="M33" i="14"/>
  <c r="H35" i="14"/>
  <c r="N94" i="14"/>
  <c r="N95" i="14" s="1"/>
  <c r="N35" i="14"/>
  <c r="N33" i="14"/>
  <c r="N86" i="14"/>
  <c r="N87" i="14" s="1"/>
  <c r="AF87" i="14" s="1"/>
  <c r="AF171" i="14" s="1"/>
  <c r="H74" i="14"/>
  <c r="H75" i="14" s="1"/>
  <c r="AF75" i="14" s="1"/>
  <c r="AF159" i="14" s="1"/>
  <c r="N135" i="14"/>
  <c r="K38" i="14"/>
  <c r="M35" i="14"/>
  <c r="AF107" i="14" l="1"/>
  <c r="AD107" i="14"/>
  <c r="N166" i="14"/>
  <c r="AF195" i="14"/>
  <c r="N194" i="14" s="1"/>
  <c r="Q194" i="14" s="1"/>
  <c r="AD115" i="14"/>
  <c r="AD195" i="14" s="1"/>
  <c r="N143" i="14"/>
  <c r="N191" i="14" s="1"/>
  <c r="H182" i="14"/>
  <c r="Q182" i="14" s="1"/>
  <c r="N43" i="14"/>
  <c r="K39" i="14"/>
  <c r="F152" i="14"/>
  <c r="N174" i="14"/>
  <c r="H184" i="14"/>
  <c r="Q184" i="14" s="1"/>
  <c r="M194" i="14"/>
  <c r="P194" i="14" s="1"/>
  <c r="H154" i="14"/>
  <c r="AE95" i="14"/>
  <c r="AE179" i="14" s="1"/>
  <c r="E158" i="14"/>
  <c r="F182" i="14"/>
  <c r="O182" i="14" s="1"/>
  <c r="N176" i="14"/>
  <c r="C160" i="14"/>
  <c r="C158" i="14"/>
  <c r="K141" i="14"/>
  <c r="K179" i="14" s="1"/>
  <c r="AF95" i="14"/>
  <c r="AF179" i="14" s="1"/>
  <c r="M162" i="14"/>
  <c r="M164" i="14"/>
  <c r="H150" i="14"/>
  <c r="H152" i="14"/>
  <c r="G150" i="14"/>
  <c r="G152" i="14"/>
  <c r="E160" i="14"/>
  <c r="M168" i="14"/>
  <c r="M166" i="14"/>
  <c r="M143" i="14"/>
  <c r="M191" i="14" s="1"/>
  <c r="M187" i="14"/>
  <c r="L174" i="14"/>
  <c r="L176" i="14"/>
  <c r="N162" i="14"/>
  <c r="N164" i="14"/>
  <c r="F184" i="14"/>
  <c r="O184" i="14" s="1"/>
  <c r="J171" i="14"/>
  <c r="J141" i="14"/>
  <c r="J179" i="14" s="1"/>
  <c r="L166" i="14"/>
  <c r="L168" i="14"/>
  <c r="D160" i="14"/>
  <c r="D158" i="14"/>
  <c r="G182" i="14"/>
  <c r="P182" i="14" s="1"/>
  <c r="G184" i="14"/>
  <c r="P184" i="14" s="1"/>
  <c r="N186" i="14"/>
  <c r="Q186" i="14" s="1"/>
  <c r="N188" i="14"/>
  <c r="Q188" i="14" s="1"/>
  <c r="M176" i="14"/>
  <c r="M174" i="14"/>
  <c r="G156" i="14"/>
  <c r="G154" i="14"/>
  <c r="L187" i="14"/>
  <c r="L143" i="14"/>
  <c r="L191" i="14" s="1"/>
  <c r="I171" i="14"/>
  <c r="I141" i="14"/>
  <c r="I179" i="14" s="1"/>
  <c r="L162" i="14"/>
  <c r="L164" i="14"/>
  <c r="K170" i="14"/>
  <c r="K172" i="14"/>
  <c r="M192" i="14" l="1"/>
  <c r="P192" i="14" s="1"/>
  <c r="M190" i="14"/>
  <c r="L192" i="14"/>
  <c r="O192" i="14" s="1"/>
  <c r="L190" i="14"/>
  <c r="O190" i="14" s="1"/>
  <c r="N192" i="14"/>
  <c r="N190" i="14"/>
  <c r="Q190" i="14"/>
  <c r="Q192" i="14"/>
  <c r="L194" i="14"/>
  <c r="O194" i="14" s="1"/>
  <c r="L196" i="14"/>
  <c r="O196" i="14" s="1"/>
  <c r="N196" i="14"/>
  <c r="Q196" i="14" s="1"/>
  <c r="K178" i="14"/>
  <c r="K180" i="14"/>
  <c r="I178" i="14"/>
  <c r="I180" i="14"/>
  <c r="M188" i="14"/>
  <c r="P188" i="14" s="1"/>
  <c r="M186" i="14"/>
  <c r="P186" i="14" s="1"/>
  <c r="J178" i="14"/>
  <c r="J180" i="14"/>
  <c r="P190" i="14"/>
  <c r="I170" i="14"/>
  <c r="I172" i="14"/>
  <c r="L186" i="14"/>
  <c r="O186" i="14" s="1"/>
  <c r="L188" i="14"/>
  <c r="O188" i="14" s="1"/>
  <c r="J170" i="14"/>
  <c r="J172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C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D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E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I1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J1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K1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AJ21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J22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8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8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I38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J38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K38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AD99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E99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F99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02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02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02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AD103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E103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F103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06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06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06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AD107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E107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F107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10" authorId="0" shapeId="0" xr:uid="{4F54AB1E-25FC-4DF7-B240-C0D0B6DCF2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10" authorId="0" shapeId="0" xr:uid="{6F307840-ED88-4B75-80CF-D3F7035A253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10" authorId="0" shapeId="0" xr:uid="{3B215128-E413-4F5D-90B9-0A4C41FA0FF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AD111" authorId="0" shapeId="0" xr:uid="{125C5982-D234-4BDB-94FF-ABA7DA3D168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E111" authorId="0" shapeId="0" xr:uid="{7C1BBAE8-0769-49EA-A0CB-999DAE41926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F111" authorId="0" shapeId="0" xr:uid="{0DC15CE2-2457-478E-80AC-DB60AFA2A45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14" authorId="0" shapeId="0" xr:uid="{4A9A4CB6-3A8C-40A3-90F3-BE76F3A52FB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14" authorId="0" shapeId="0" xr:uid="{A8E20B03-F2AA-494B-B492-8390E69205E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14" authorId="0" shapeId="0" xr:uid="{12F5449F-1124-4155-BACA-BF3EA7493AB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114" authorId="1" shapeId="0" xr:uid="{25993B09-E5B5-4589-B420-7B29CC3C2C1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V114" authorId="1" shapeId="0" xr:uid="{7DC6EA0F-7E0D-4CE8-A871-5BCD82E8DDA7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W114" authorId="1" shapeId="0" xr:uid="{3AEAE1A3-7033-4924-9ED6-3D11D4029BD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AD115" authorId="0" shapeId="0" xr:uid="{DFDDD966-95CC-44DA-A39A-6E1D12EC9AF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G154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H154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I154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G166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H166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I166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C10" authorId="0" shapeId="0" xr:uid="{87FD90CC-E74F-46AB-82AC-A9D147D497B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+1.97dB)</t>
        </r>
      </text>
    </comment>
    <comment ref="D10" authorId="0" shapeId="0" xr:uid="{44B5B752-0E4B-47DF-99EB-8FBCE59906B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+1.97dB)</t>
        </r>
      </text>
    </comment>
    <comment ref="E10" authorId="0" shapeId="0" xr:uid="{F760BF2E-A9F7-4AE3-8988-0EEFA6C15FA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+1.97dB)</t>
        </r>
      </text>
    </comment>
    <comment ref="I10" authorId="0" shapeId="0" xr:uid="{75997BD1-891B-4E2E-AF24-F7DEFAC6548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J10" authorId="0" shapeId="0" xr:uid="{991A25B9-9B68-490E-AEA4-6848E84A1F4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K10" authorId="0" shapeId="0" xr:uid="{92C8EE37-CF54-41CA-837A-92E385A70ED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AJ21" authorId="0" shapeId="0" xr:uid="{2CF86678-D7E6-4AAA-AA89-9C3D52F4932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J22" authorId="0" shapeId="0" xr:uid="{E71130A9-3668-4FAD-B268-3CA26473817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8" authorId="0" shapeId="0" xr:uid="{BD34146B-3390-4376-BDFD-AD9DB139655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0" shapeId="0" xr:uid="{767A1E00-1B17-4C6C-B1A4-CB2E951F7CF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8" authorId="0" shapeId="0" xr:uid="{1970E665-98A9-495B-AC05-A54BF550FD5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I38" authorId="0" shapeId="0" xr:uid="{6D3CD817-970B-497A-860C-81DFF3F05CA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J38" authorId="0" shapeId="0" xr:uid="{EAE36F08-6F97-4562-B807-E8284F0B440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K38" authorId="0" shapeId="0" xr:uid="{CE044F3F-9795-4AD8-90BA-A413E2117FE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AD99" authorId="0" shapeId="0" xr:uid="{0D7497F0-2C84-402B-AD86-2233F97294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E99" authorId="0" shapeId="0" xr:uid="{F5C4C797-DA59-42CB-9FB5-A90D6DA03B8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F99" authorId="0" shapeId="0" xr:uid="{3F644CCE-C246-4D54-A225-EB4F976836D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02" authorId="0" shapeId="0" xr:uid="{554E92EB-0565-4F92-A047-534C1EF1843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02" authorId="0" shapeId="0" xr:uid="{363539D9-5DE9-464E-80F5-8F0242FD80D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02" authorId="0" shapeId="0" xr:uid="{5DD19814-96F5-4CFF-9EC8-6B4B8A9CC45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AD103" authorId="0" shapeId="0" xr:uid="{AE1802A3-4A86-434E-A6E5-550A1381B76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E103" authorId="0" shapeId="0" xr:uid="{28C6C35D-5D54-4520-A8D0-85AABA5FB68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F103" authorId="0" shapeId="0" xr:uid="{D8330E3E-9AD5-456E-9C22-BC0235E46A5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06" authorId="0" shapeId="0" xr:uid="{09332ADF-3399-451D-9828-6CEA51A3A92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06" authorId="0" shapeId="0" xr:uid="{A734033F-6C25-4C25-9F4F-859588B8B36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06" authorId="0" shapeId="0" xr:uid="{F498CA5C-D97A-4CB6-ADAC-8A4DB34C089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AD107" authorId="0" shapeId="0" xr:uid="{AE32B9A2-D876-4E4D-98C8-FFF3A298FDA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E107" authorId="0" shapeId="0" xr:uid="{8CE1343F-1326-4CAA-BDBB-AF963A69377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F107" authorId="0" shapeId="0" xr:uid="{6F0A4F65-962C-4C75-8157-B101C424596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10" authorId="0" shapeId="0" xr:uid="{9D2C18C5-1521-45C2-9EC2-4A1F59F59F8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10" authorId="0" shapeId="0" xr:uid="{F125FDB0-4BC1-48E1-8576-FD6F705D17C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10" authorId="0" shapeId="0" xr:uid="{F6B3F78C-0EE7-4859-A175-2396D53181F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AD111" authorId="0" shapeId="0" xr:uid="{32C59CE0-ED98-43BD-9BE7-36D847F7F21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E111" authorId="0" shapeId="0" xr:uid="{506D5FDF-D2C6-46EC-9BBA-43DB487FA34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F111" authorId="0" shapeId="0" xr:uid="{2144A314-FC82-494D-A5A3-A88CC088321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14" authorId="0" shapeId="0" xr:uid="{3DB09291-5C0C-4755-B6B6-5541403221B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14" authorId="0" shapeId="0" xr:uid="{1AA16DAC-FC2E-4C78-BBAA-F6F04326E01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14" authorId="0" shapeId="0" xr:uid="{0D46AF50-ABFB-49AD-9EFE-8614DA3092F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114" authorId="1" shapeId="0" xr:uid="{798CBB55-CA60-4969-8CA8-889618707AED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V114" authorId="1" shapeId="0" xr:uid="{5CE1EDA4-18D9-43C1-BBD4-4C9E718D45E7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W114" authorId="1" shapeId="0" xr:uid="{E2DDE9D7-9F03-4DA8-9678-5605FDFA9934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AD115" authorId="0" shapeId="0" xr:uid="{C639DA40-6B99-4B39-B211-5F3F1EEEFAE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G154" authorId="0" shapeId="0" xr:uid="{BF053B44-183D-42B7-A8E9-2BDAFEB8085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H154" authorId="0" shapeId="0" xr:uid="{1244250C-2306-4ED0-9A69-EC0782B9476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I154" authorId="0" shapeId="0" xr:uid="{48593F8A-2ADE-4C99-910E-477A90D1887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G166" authorId="0" shapeId="0" xr:uid="{90B88B15-2EE8-4367-8CB2-16959781849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H166" authorId="0" shapeId="0" xr:uid="{AF663AC6-3EAE-4DF6-BE07-082DBF93ECC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I166" authorId="0" shapeId="0" xr:uid="{6C6FE284-1CB3-4671-98E7-0404BECDD11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C10" authorId="0" shapeId="0" xr:uid="{72B502E7-E7A6-400A-B6BE-B5F317C92E9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-50-6-1-10*LOG(48*12*(120/15))
where:
-50: Max Input/Ch BW
-6: Es/Noc
-1: (Signal with -6dB noise)
48*12*(120/15): scaling for Data SCS.</t>
        </r>
      </text>
    </comment>
    <comment ref="D10" authorId="0" shapeId="0" xr:uid="{4FD3C715-932D-4A3C-B125-4171B3BD524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-50-6-1-10*LOG(48*12*(120/15))
where:
-50: Max Input/Ch BW
-6: Es/Noc
-1: (Signal with -6dB noise)
48*12*(120/15): scaling for Data SCS.</t>
        </r>
      </text>
    </comment>
    <comment ref="E10" authorId="0" shapeId="0" xr:uid="{3AA1AAAF-E508-4679-B454-9B0425D636B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-50-6-1-10*LOG(48*12*(120/15))
where:
-50: Max Input/Ch BW
-6: Es/Noc
-1: (Signal with -6dB noise)
48*12*(120/15): scaling for Data SCS.</t>
        </r>
      </text>
    </comment>
    <comment ref="I10" authorId="0" shapeId="0" xr:uid="{F5F6AD1F-850C-4AAC-AC7A-CF93844D1CD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-50-6-1-10*LOG(48*12*(120/15))
where:
-50: Max Input/Ch BW
-6: Es/Noc
-1: (Signal with -6dB noise)
48*12*(120/15): scaling for Data SCS.</t>
        </r>
      </text>
    </comment>
    <comment ref="J10" authorId="0" shapeId="0" xr:uid="{5E006890-217B-4674-AE94-B937CE8CC38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-50-6-1-10*LOG(48*12*(120/15))
where:
-50: Max Input/Ch BW
-6: Es/Noc
-1: (Signal with -6dB noise)
48*12*(120/15): scaling for Data SCS.</t>
        </r>
      </text>
    </comment>
    <comment ref="K10" authorId="0" shapeId="0" xr:uid="{A6D1D24E-2BA8-4CE2-9B9E-4D5D17C4F38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-50-6-1-10*LOG(48*12*(120/15))
where:
-50: Max Input/Ch BW
-6: Es/Noc
-1: (Signal with -6dB noise)
48*12*(120/15): scaling for Data SCS.</t>
        </r>
      </text>
    </comment>
    <comment ref="AJ21" authorId="0" shapeId="0" xr:uid="{3358525E-38DD-48BC-AD83-DE5AFBDE81B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J22" authorId="0" shapeId="0" xr:uid="{291BFA76-EE00-48F6-8FA5-994F7DA4E35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8" authorId="0" shapeId="0" xr:uid="{073A370F-0C58-4B56-82EE-6BA3115CAC8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0" shapeId="0" xr:uid="{9C38D120-C73C-4092-994B-B333D6B3617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8" authorId="0" shapeId="0" xr:uid="{3ADC5B7B-B59D-47F2-84BE-CAC4459B01B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I38" authorId="0" shapeId="0" xr:uid="{0FD39708-42CB-4067-93AF-1AE9E15527E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J38" authorId="0" shapeId="0" xr:uid="{845DEA13-DA6C-496B-A85B-CACAB9387F5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K38" authorId="0" shapeId="0" xr:uid="{42F39E29-A927-49CC-9200-C031777C180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AD99" authorId="0" shapeId="0" xr:uid="{6EEB483E-8A12-499B-92AA-6A28790E2E0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E99" authorId="0" shapeId="0" xr:uid="{1A658EAD-44F5-487D-9AB2-39DA9B1CEC8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F99" authorId="0" shapeId="0" xr:uid="{958EE598-0898-4B60-BAD8-2E3315E0EE5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02" authorId="0" shapeId="0" xr:uid="{B15D532F-EB8F-4929-A9A2-D5E546B0816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02" authorId="0" shapeId="0" xr:uid="{9DE0FCA6-B80B-4C6F-B404-920209AEE2F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02" authorId="0" shapeId="0" xr:uid="{FA1C8779-8D14-492E-9830-B2E2E4F6C78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AD103" authorId="0" shapeId="0" xr:uid="{E39520C9-B9E8-4610-9CE6-C008CFAE15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E103" authorId="0" shapeId="0" xr:uid="{6BF82BDA-04FF-4CC7-BB15-AB25F2A21E1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F103" authorId="0" shapeId="0" xr:uid="{CA50DCFF-1FE8-43F1-9850-678F754D7AE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06" authorId="0" shapeId="0" xr:uid="{793FD072-5BD6-4AC5-969F-20DEB904BE9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06" authorId="0" shapeId="0" xr:uid="{3BE50420-D361-4B01-8066-995D620BC21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06" authorId="0" shapeId="0" xr:uid="{8364757B-4072-4F30-8DAF-4FB4F18FA13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AD107" authorId="0" shapeId="0" xr:uid="{396B4891-21A8-4501-891F-AFE67CEF943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E107" authorId="0" shapeId="0" xr:uid="{C327F48B-0E5D-4789-BF39-A95EEC618DD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F107" authorId="0" shapeId="0" xr:uid="{D6D1B309-D01C-4F44-9C34-487221A9817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10" authorId="0" shapeId="0" xr:uid="{27206213-EC9D-4BC6-88A4-81C2E0B169D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10" authorId="0" shapeId="0" xr:uid="{0CCDA2FB-D91E-499B-BBA2-FAC7B0E2B56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10" authorId="0" shapeId="0" xr:uid="{CADBDF74-F024-4640-94A3-051EE158D50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AD111" authorId="0" shapeId="0" xr:uid="{5F9A6EF1-9BEC-4333-846D-E1F9812A77C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E111" authorId="0" shapeId="0" xr:uid="{628F4202-61ED-4A40-B8EE-67235EC4FB5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F111" authorId="0" shapeId="0" xr:uid="{B2B954D5-A65C-47B3-A299-222115E4348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14" authorId="0" shapeId="0" xr:uid="{832A084C-CB39-4F87-A4ED-3ECD36B2721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14" authorId="0" shapeId="0" xr:uid="{B085286A-4BDD-4B5A-BFB2-06AF318FCC2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14" authorId="0" shapeId="0" xr:uid="{BAC42895-1D0D-4152-8EA6-E4DA0149A08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114" authorId="1" shapeId="0" xr:uid="{CD5172AE-94F7-4130-B12E-B7D01271C7C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V114" authorId="1" shapeId="0" xr:uid="{47FA6832-2841-4C68-BC93-683DAC6399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W114" authorId="1" shapeId="0" xr:uid="{CDA67ABA-87A2-4214-B016-57D7899A22A4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AD115" authorId="0" shapeId="0" xr:uid="{B4E555B1-394D-46A7-9DD3-6939B3667A9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G154" authorId="0" shapeId="0" xr:uid="{10A59982-3EAE-43BA-8860-59F325B182E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H154" authorId="0" shapeId="0" xr:uid="{96E3FE29-6795-46CF-92E4-C1BF91B7F1E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I154" authorId="0" shapeId="0" xr:uid="{9E370BB0-8200-46CE-ACBF-F9A5FAE4244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G166" authorId="0" shapeId="0" xr:uid="{BA5CA3AF-F445-4065-9023-58078CB751C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H166" authorId="0" shapeId="0" xr:uid="{E15797AC-1D63-4B54-B525-9709A7166E4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I166" authorId="0" shapeId="0" xr:uid="{F0AEA4F7-1A0D-4662-9D56-01C80FF122A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C10" authorId="0" shapeId="0" xr:uid="{8F8BACDC-235F-4EF2-9087-D93F47E5A1D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+1.97dB)</t>
        </r>
      </text>
    </comment>
    <comment ref="D10" authorId="0" shapeId="0" xr:uid="{0E25C9DC-D767-443C-B653-00DC53287CC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+1.97dB)</t>
        </r>
      </text>
    </comment>
    <comment ref="E10" authorId="0" shapeId="0" xr:uid="{AB1AB74D-5D3D-4234-A951-73B685309FA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+1.97dB)</t>
        </r>
      </text>
    </comment>
    <comment ref="I10" authorId="0" shapeId="0" xr:uid="{9C082B81-D952-465B-88EA-8A0FFA9C4AB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J10" authorId="0" shapeId="0" xr:uid="{2C8DDF2B-5764-4E4A-AECE-E06F15AF37E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K10" authorId="0" shapeId="0" xr:uid="{339E9B7E-F231-4603-B53E-7158E2229D8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AJ21" authorId="0" shapeId="0" xr:uid="{10F2959C-07FD-41B2-9302-4776494A80A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J22" authorId="0" shapeId="0" xr:uid="{BBBF4298-F8D5-41FB-B4C9-5D844501EAE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8" authorId="0" shapeId="0" xr:uid="{9DCB7725-D84B-411B-BB98-9CE8AEBC3C9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0" shapeId="0" xr:uid="{5F969E01-46E4-4F37-BA12-D12EF59182E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8" authorId="0" shapeId="0" xr:uid="{F54CBAF4-799D-4132-8BCC-A8936104B8B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I38" authorId="0" shapeId="0" xr:uid="{71893642-874B-4DB6-B684-EFF7EF365AE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J38" authorId="0" shapeId="0" xr:uid="{305DC8D6-FA44-4A80-A72B-80F8AD610EB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K38" authorId="0" shapeId="0" xr:uid="{F6F8E603-8A54-402E-BECA-71139CC8CC2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AD99" authorId="0" shapeId="0" xr:uid="{DF0F135C-4D66-4FF6-AE12-FC60B96ABFD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E99" authorId="0" shapeId="0" xr:uid="{77D7AE1A-36AA-427D-BD02-CF37280DA70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F99" authorId="0" shapeId="0" xr:uid="{B5E29CB0-D6A6-4363-8CD5-DC627B3AADB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02" authorId="0" shapeId="0" xr:uid="{8BC2ABFE-99B6-45C7-A1DB-09F92DD34F5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02" authorId="0" shapeId="0" xr:uid="{2F651208-24A1-4930-8794-15AB822F835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02" authorId="0" shapeId="0" xr:uid="{454EAB88-9AFE-48C8-96A9-D2C0E8C8FD6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AD103" authorId="0" shapeId="0" xr:uid="{01B0CF40-EA0B-42D1-B35A-47A816DF3C8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E103" authorId="0" shapeId="0" xr:uid="{D94C44DC-0CAD-4F54-9E68-A872FCFE37E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F103" authorId="0" shapeId="0" xr:uid="{39CD2663-6785-45BD-A5F4-29980A08D1C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06" authorId="0" shapeId="0" xr:uid="{96468F6F-4011-47D8-A899-44F00AA8FA0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06" authorId="0" shapeId="0" xr:uid="{ACAEBB9D-AF87-4BD0-8249-08E7CA7919F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06" authorId="0" shapeId="0" xr:uid="{FB31AC4C-8948-4508-AF58-809F7B5D741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AD107" authorId="0" shapeId="0" xr:uid="{E7719789-7509-4649-B73F-B63254F9667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E107" authorId="0" shapeId="0" xr:uid="{F6738A51-C9FF-4AB5-B350-2D752F75DF4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F107" authorId="0" shapeId="0" xr:uid="{3D6914D8-16AC-48C1-B19C-FB40DE47444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10" authorId="0" shapeId="0" xr:uid="{3E981AED-E96C-4375-A455-56FBDF85B8C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10" authorId="0" shapeId="0" xr:uid="{7AEE630E-2655-48DE-8313-B352BADCAE4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10" authorId="0" shapeId="0" xr:uid="{65E00730-A14A-47EA-B0E2-87B31F51F25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AD111" authorId="0" shapeId="0" xr:uid="{410F432B-12AC-4343-8338-F741AF5257E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E111" authorId="0" shapeId="0" xr:uid="{2CB8A51B-2093-4AC8-AF04-D771CEE0845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F111" authorId="0" shapeId="0" xr:uid="{0AF3F9FA-EAB8-4440-BB3E-AAF3DCA9D03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14" authorId="0" shapeId="0" xr:uid="{1104FA8F-B20F-4A87-9D01-B8058315AA6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14" authorId="0" shapeId="0" xr:uid="{32CBE2EC-9FDB-4A40-8E4E-F6ED2311D75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14" authorId="0" shapeId="0" xr:uid="{AF49ED10-AED4-4D78-9BDB-B081BF1A6C1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114" authorId="1" shapeId="0" xr:uid="{EF3816FC-DBBA-4E39-9D4A-7D62EE1D350C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V114" authorId="1" shapeId="0" xr:uid="{675B89E8-1AA2-475C-B03C-F3D2EBBB3DD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W114" authorId="1" shapeId="0" xr:uid="{92E91038-1C8F-4781-9812-97DE43FAE139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AD115" authorId="0" shapeId="0" xr:uid="{34570434-C3CF-4A0A-9639-64FC003D7AA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G154" authorId="0" shapeId="0" xr:uid="{6777BEB5-C38B-485A-ACE3-C26CD50926B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H154" authorId="0" shapeId="0" xr:uid="{E9840BE4-34DE-454E-BCED-6E1B974731D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I154" authorId="0" shapeId="0" xr:uid="{4B3C98C1-F30C-4D39-8C57-22852620F1F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G166" authorId="0" shapeId="0" xr:uid="{D0FC258A-A6D7-4EBA-8E56-FDB6A96ABE2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H166" authorId="0" shapeId="0" xr:uid="{7EFDC05C-8150-4442-A29C-375F228E5EB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I166" authorId="0" shapeId="0" xr:uid="{5E451257-C86D-4336-B927-E1A94C30C67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</commentList>
</comments>
</file>

<file path=xl/sharedStrings.xml><?xml version="1.0" encoding="utf-8"?>
<sst xmlns="http://schemas.openxmlformats.org/spreadsheetml/2006/main" count="2055" uniqueCount="217">
  <si>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</si>
  <si>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</si>
  <si>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</si>
  <si>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</si>
  <si>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</si>
  <si>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</si>
  <si>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</si>
  <si>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</si>
  <si>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</si>
  <si>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</si>
  <si>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</si>
  <si>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</si>
  <si>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</si>
  <si>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</si>
  <si>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</si>
  <si>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</si>
  <si>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</si>
  <si>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</si>
  <si>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</si>
  <si>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</si>
  <si>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</si>
  <si>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</si>
  <si>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</si>
  <si>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</si>
  <si>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</si>
  <si>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</si>
  <si>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</si>
  <si>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</si>
  <si>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</si>
  <si>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</si>
  <si>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</si>
  <si>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</si>
  <si>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</si>
  <si>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</si>
  <si>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</si>
  <si>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</si>
  <si>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</si>
  <si>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</si>
  <si>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AWGN on Freq 2</t>
  </si>
  <si>
    <t>Cell#2 on Freq 2</t>
  </si>
  <si>
    <t>UE</t>
  </si>
  <si>
    <t>UE SS-RSRP relative accuracy</t>
  </si>
  <si>
    <t>38.133 Table 10.1.5.1.2-1, normal condition</t>
  </si>
  <si>
    <t>Spherical coverage gain variation</t>
  </si>
  <si>
    <t>Gives range between 0dB and min spherical coverage</t>
  </si>
  <si>
    <t>38.133 Table 10.1.5.1.2-1</t>
  </si>
  <si>
    <t>Io difference to be within range</t>
  </si>
  <si>
    <t>38.133 clause 10.1.5.1.2</t>
  </si>
  <si>
    <t>Applied (Freq 2 Io - Freq 1 Io)</t>
  </si>
  <si>
    <t>UE Spherical coverage gain midpoint</t>
  </si>
  <si>
    <t>SNR @ UE Refsens</t>
  </si>
  <si>
    <t>38.101-4 clause 4.5.3.3</t>
  </si>
  <si>
    <t>Calculated from Refsens and Spherical coverage</t>
  </si>
  <si>
    <t>For applied Io level range check</t>
  </si>
  <si>
    <t>UE internal noise at Reference point, linear</t>
  </si>
  <si>
    <t>Applied absolute power at Reference point, linear</t>
  </si>
  <si>
    <t>38.133 Table B.2.3-2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</si>
  <si>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Spherical Coverage, Z</t>
    </r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</si>
  <si>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</si>
  <si>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</si>
  <si>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</si>
  <si>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</si>
  <si>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</si>
  <si>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</si>
  <si>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(Freq 2 Io - Freq 1 Io) nominal</t>
  </si>
  <si>
    <t>Applied (Freq 2 Io - Freq 1 Io) maximum</t>
  </si>
  <si>
    <t>Applied (Freq 2 Io - Freq 1 Io) minimum</t>
  </si>
  <si>
    <t>Applied Freq 2 Io maximum</t>
  </si>
  <si>
    <t>Applied Freq 2 Io nominal</t>
  </si>
  <si>
    <t>Applied Freq 2 Io minimum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</si>
  <si>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</si>
  <si>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</si>
  <si>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</si>
  <si>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</si>
  <si>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</si>
  <si>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</si>
  <si>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</si>
  <si>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</si>
  <si>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</si>
  <si>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</si>
  <si>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</si>
  <si>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</si>
  <si>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</si>
  <si>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</si>
  <si>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</si>
  <si>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</si>
  <si>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</si>
  <si>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</si>
  <si>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</si>
  <si>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Applied Freq 2 Io sensitivity factor</t>
  </si>
  <si>
    <t>Applied Freq 2 Io effect</t>
  </si>
  <si>
    <t>Applied (Freq 1 Io - Freq 2 Io) sensitivity factor</t>
  </si>
  <si>
    <t>Applied (Freq 1 Io - freq 2 Io) effect</t>
  </si>
  <si>
    <t>For calculating sensitivity factors</t>
  </si>
  <si>
    <t>Source and Reference</t>
  </si>
  <si>
    <t>Applied SSB_RP, nominal</t>
  </si>
  <si>
    <t>Applied (Cell 2 SSB_RP - Cell 1 SSB_RP)</t>
  </si>
  <si>
    <t>For UE-observed SSB Es/Iot range check</t>
  </si>
  <si>
    <t>For applied SSB-RP level range check</t>
  </si>
  <si>
    <t>Adapted from 38.533 RRM Test case 7.6.2.1</t>
  </si>
  <si>
    <t>Template is for Cell 1 on f1 and Cell 2 on f2, band-dependent values.</t>
  </si>
  <si>
    <t>7.7.1.2</t>
  </si>
  <si>
    <t>38.133 Table A.7.7.1.2.1-1</t>
  </si>
  <si>
    <t>38.133 Table B.2.1.3.2-1, PC3</t>
  </si>
  <si>
    <t>UE SS-RSRP absolute accuracy</t>
  </si>
  <si>
    <t>38.133 Table 10.1.5.1.1-1, Io &gt;-70dBm, normal condition</t>
  </si>
  <si>
    <t>Applied (Cell 2 SSB_RP - Cell 1 SSB_RP) sensitivity</t>
  </si>
  <si>
    <t>Applied (Cell 2 SSB_RP - Cell 1 SSB_RP) effect</t>
  </si>
  <si>
    <t>SSB_RP difference to be within range</t>
  </si>
  <si>
    <t>UE reported absolute Cell 1 SS-RSRP sens factor</t>
  </si>
  <si>
    <t>UE reported absolute Cell 1 SS-RSRP effect</t>
  </si>
  <si>
    <t>UE reported absolute Cell 2 SS-RSRP sens factor</t>
  </si>
  <si>
    <t>UE reported absolute Cell 2 SS-RSRP effect</t>
  </si>
  <si>
    <t>UE meas Cell 1 SS-RSRP</t>
  </si>
  <si>
    <t>UE meas Cell 2 SS-RSRP</t>
  </si>
  <si>
    <t>UE meas SS-RSRP difference</t>
  </si>
  <si>
    <t>UE reported (Cell 2 SS-RSRP - Cell 1 SS-RSRP) minimum</t>
  </si>
  <si>
    <t>UE reported (Cell 2 SS-RSRP - Cell 1 SS-RSRP) nominal</t>
  </si>
  <si>
    <t>UE reported (Cell 2 SS-RSRP - Cell 1 SS-RSRP) maximum</t>
  </si>
  <si>
    <t>UE reported absolute Cell 1 SS-RSRP nominal</t>
  </si>
  <si>
    <t>UE reported absolute Cell 1 SS-RSRP minimum</t>
  </si>
  <si>
    <t>UE reported absolute Cell 1 SS-RSRP maximum</t>
  </si>
  <si>
    <t>UE reported absolute Cell 2 SS-RSRP minimum</t>
  </si>
  <si>
    <t>UE reported absolute Cell 2 SS-RSRP nominal</t>
  </si>
  <si>
    <t>UE reported absolute Cell 2 SS-RSRP maximum</t>
  </si>
  <si>
    <t>n257..</t>
  </si>
  <si>
    <t>n260</t>
  </si>
  <si>
    <t>38.101-2 Table 7.3.2.3-1, PC3, 100MHz</t>
  </si>
  <si>
    <t>38.101-2 Table 7.3.4.3-1, PC3, 100MHz</t>
  </si>
  <si>
    <t>Requirement</t>
  </si>
  <si>
    <t>38.133 Table B.2.3-2, PC3, 120kHz, Spherical coverage</t>
  </si>
  <si>
    <t>#RBs in Channel BW for UE Refsens</t>
  </si>
  <si>
    <t>Applied (Cell 2 SSB_RP - Cell 1 SSB_RP) minimum</t>
  </si>
  <si>
    <t>Applied (Cell 2 SSB_RP - Cell 1 SSB_RP) nominal</t>
  </si>
  <si>
    <t>Applied (Cell 2 SSB_RP - Cell 1 SSB_RP) maximum</t>
  </si>
  <si>
    <t>Noc at Reference point</t>
  </si>
  <si>
    <t>dBm/15kHz</t>
  </si>
  <si>
    <t>Es/Noc at Reference point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</si>
  <si>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</si>
  <si>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38.133 Table B.2.1.3.1-1, PC3</t>
  </si>
  <si>
    <t>UE Refsens (Rx Beam peak direction)</t>
  </si>
  <si>
    <t>UE Spherical coverage (%ile directions)</t>
  </si>
  <si>
    <t>Same as for NR conducted measurements in TS 38.533</t>
  </si>
  <si>
    <t>UE-measured absolute SS-RSRP, nominal</t>
  </si>
  <si>
    <t>UE-measured relative SS-RSRP, nominal</t>
  </si>
  <si>
    <t>For applied SSB-RP level difference check</t>
  </si>
  <si>
    <t>For applied Io level difference check</t>
  </si>
  <si>
    <t>38.133 Table A.7.7.1.2.2-1</t>
  </si>
  <si>
    <t>38.133 Table A.7.7.1.2.2-2, Test 1</t>
  </si>
  <si>
    <t>Frequency 1 Noc is decreased by an amount sufficient to achieve Applied Io &lt;=-50dBm</t>
  </si>
  <si>
    <t>Frequency 2 Noc is decreased by an amount sufficient to achieve Applied Io &lt;=-50dBm</t>
  </si>
  <si>
    <t>2nd: Frequency 1 Noc is decreased by an amount sufficient to achieve Applied (Freq 2 Io - Freq 1 Io) minimum &lt;=20dB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</si>
  <si>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</si>
  <si>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</si>
  <si>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</si>
  <si>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</si>
  <si>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</si>
  <si>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</si>
  <si>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</si>
  <si>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</si>
  <si>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</si>
  <si>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Includes UE gain G and depends on direction</t>
  </si>
  <si>
    <t>38.133 Table 10.1.6.1-1</t>
  </si>
  <si>
    <t>Calculated from linear powers</t>
  </si>
  <si>
    <t>5.7.1.2</t>
  </si>
  <si>
    <t>n259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</si>
  <si>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</si>
  <si>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</si>
  <si>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</si>
  <si>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</si>
  <si>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</si>
  <si>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</si>
  <si>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</si>
  <si>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Applied SSB Es/Iot at Reference point, nominal</t>
  </si>
  <si>
    <t>SSB Es/Iot at UE baseband, nominal</t>
  </si>
  <si>
    <t>Average Noc absolute level uncertainty</t>
  </si>
  <si>
    <t>Average Es/Noc uncertainty</t>
  </si>
  <si>
    <t>38.133 Table B.2.3-2, PC3, 120kHz, Beam peak</t>
  </si>
  <si>
    <r>
      <t>Calculated for relevant direction</t>
    </r>
    <r>
      <rPr>
        <sz val="10"/>
        <rFont val="Arial"/>
        <family val="2"/>
      </rPr>
      <t xml:space="preserve"> and beam</t>
    </r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</si>
  <si>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</si>
  <si>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</si>
  <si>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</si>
  <si>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</si>
  <si>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</si>
  <si>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</si>
  <si>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</si>
  <si>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</si>
  <si>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</si>
  <si>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dBm/BW</t>
  </si>
  <si>
    <t>Applied Io, nominal at Reference point</t>
  </si>
  <si>
    <t>Spectral density requirement checked by min SSB_RP</t>
  </si>
  <si>
    <t>v16.5.0</t>
  </si>
  <si>
    <t>v16.6.0</t>
  </si>
  <si>
    <t>1st: Frequency 2 Es/Noc is increased by an amount sufficient to achieve Cell 2 Es/Iot minimum</t>
  </si>
  <si>
    <t>SSB Subcarrier spacing</t>
  </si>
  <si>
    <t>#Data RBs allocated in Test case</t>
  </si>
  <si>
    <t>Ref: TS 38.133 v16.8.0 clause A.7.7.1.2, TS 38.101-2 v16.5.0</t>
  </si>
  <si>
    <t>Anritsu, Rohde &amp; Schwarz, Ericsson</t>
  </si>
  <si>
    <t>Es relative level uncertainty, same cell</t>
  </si>
  <si>
    <t>UE reported absolute Cell 2 SS-RSRP Max-Min difference sens factor</t>
  </si>
  <si>
    <t>UE reported absolute Cell 2 SS-RSRP Max-Min difference effect</t>
  </si>
  <si>
    <t>UE meas SS-RSRP difference between iterations</t>
  </si>
  <si>
    <t>UE reported Cell 2 SS-RSRP Max-Min minimum</t>
  </si>
  <si>
    <t>UE reported Cell 2 SS-RSRP Max-Min nominal</t>
  </si>
  <si>
    <t>UE reported Cell 2 SS-RSRP Max-Min maximum</t>
  </si>
  <si>
    <t>UE rough beam gain reduction D</t>
  </si>
  <si>
    <t>Additional margin E</t>
  </si>
  <si>
    <t>UE reported (Cell 2 SS-RSRP - Cell 1 SS-RSRP) lower limit sens factor</t>
  </si>
  <si>
    <t>UE reported (Cell 2 SS-RSRP - Cell 1 SS-RSRP) lower limit effect</t>
  </si>
  <si>
    <t>UE reported (Cell 2 SS-RSRP - Cell 1 SS-RSRP) higher limit sens factor</t>
  </si>
  <si>
    <t>UE reported (Cell 2 SS-RSRP - Cell 1 SS-RSRP) higher limit effect</t>
  </si>
  <si>
    <t>38.133 Table B.2.1.5.3, PC3, minimum</t>
  </si>
  <si>
    <t>38.133 Table Table B.2.1.5.3-1, PC3</t>
  </si>
  <si>
    <t>38.133 Table A.7.7.1.2.3-2</t>
  </si>
  <si>
    <t>lower limit:</t>
  </si>
  <si>
    <t>higher limit:</t>
  </si>
  <si>
    <t>v16.15.0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</si>
</sst>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3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i/>
      <sz val="10"/>
      <color indexed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1" fillId="0" borderId="0">
      <alignment vertical="center"/>
    </xf>
  </cellStyleXfs>
  <cellXfs count="411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1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22" fillId="0" borderId="5" xfId="1" applyFont="1" applyBorder="1" applyAlignment="1"/>
    <xf numFmtId="0" fontId="22" fillId="0" borderId="6" xfId="1" applyFont="1" applyBorder="1" applyAlignment="1">
      <alignment horizontal="center"/>
    </xf>
    <xf numFmtId="0" fontId="2" fillId="2" borderId="5" xfId="0" applyFont="1" applyFill="1" applyBorder="1"/>
    <xf numFmtId="0" fontId="1" fillId="2" borderId="6" xfId="0" applyFont="1" applyFill="1" applyBorder="1" applyAlignment="1">
      <alignment horizontal="center"/>
    </xf>
    <xf numFmtId="0" fontId="7" fillId="2" borderId="5" xfId="0" applyFont="1" applyFill="1" applyBorder="1"/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3" fillId="0" borderId="0" xfId="1" applyNumberFormat="1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4" fillId="0" borderId="5" xfId="1" applyFont="1" applyBorder="1" applyAlignment="1">
      <alignment horizontal="center"/>
    </xf>
    <xf numFmtId="0" fontId="24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4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2" fontId="22" fillId="0" borderId="6" xfId="1" applyNumberFormat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2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4" fillId="0" borderId="0" xfId="0" applyFont="1" applyAlignment="1">
      <alignment horizontal="center" wrapText="1"/>
    </xf>
    <xf numFmtId="0" fontId="24" fillId="0" borderId="6" xfId="0" applyFont="1" applyBorder="1" applyAlignment="1">
      <alignment horizontal="center" wrapText="1"/>
    </xf>
    <xf numFmtId="0" fontId="24" fillId="0" borderId="0" xfId="1" applyFont="1" applyAlignment="1"/>
    <xf numFmtId="0" fontId="24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22" fillId="0" borderId="5" xfId="1" applyNumberFormat="1" applyFont="1" applyFill="1" applyBorder="1" applyAlignment="1">
      <alignment horizontal="center"/>
    </xf>
    <xf numFmtId="165" fontId="22" fillId="0" borderId="6" xfId="1" applyNumberFormat="1" applyFont="1" applyFill="1" applyBorder="1" applyAlignment="1">
      <alignment horizontal="center"/>
    </xf>
    <xf numFmtId="165" fontId="22" fillId="0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0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0" fillId="0" borderId="8" xfId="1" applyFont="1" applyBorder="1" applyAlignment="1">
      <alignment horizontal="left"/>
    </xf>
    <xf numFmtId="0" fontId="0" fillId="0" borderId="5" xfId="1" applyFont="1" applyFill="1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2" fontId="4" fillId="0" borderId="8" xfId="1" applyNumberFormat="1" applyFont="1" applyFill="1" applyBorder="1" applyAlignment="1">
      <alignment horizontal="center"/>
    </xf>
    <xf numFmtId="0" fontId="1" fillId="0" borderId="7" xfId="1" applyFont="1" applyBorder="1" applyAlignment="1">
      <alignment horizontal="left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6" fontId="1" fillId="2" borderId="5" xfId="1" applyNumberFormat="1" applyFont="1" applyFill="1" applyBorder="1" applyAlignment="1">
      <alignment horizontal="center"/>
    </xf>
    <xf numFmtId="166" fontId="4" fillId="2" borderId="5" xfId="1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center"/>
    </xf>
    <xf numFmtId="166" fontId="1" fillId="2" borderId="5" xfId="1" applyNumberFormat="1" applyFont="1" applyFill="1" applyBorder="1" applyAlignment="1"/>
    <xf numFmtId="166" fontId="1" fillId="0" borderId="5" xfId="1" applyNumberFormat="1" applyFont="1" applyFill="1" applyBorder="1" applyAlignment="1"/>
    <xf numFmtId="166" fontId="1" fillId="0" borderId="6" xfId="1" applyNumberFormat="1" applyFont="1" applyFill="1" applyBorder="1" applyAlignment="1"/>
    <xf numFmtId="2" fontId="8" fillId="7" borderId="8" xfId="1" applyNumberFormat="1" applyFont="1" applyFill="1" applyBorder="1" applyAlignment="1">
      <alignment horizontal="center"/>
    </xf>
    <xf numFmtId="0" fontId="17" fillId="0" borderId="0" xfId="1" applyFont="1" applyAlignment="1"/>
    <xf numFmtId="1" fontId="1" fillId="4" borderId="5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0" fontId="24" fillId="0" borderId="0" xfId="0" applyFont="1" applyBorder="1" applyAlignment="1"/>
    <xf numFmtId="0" fontId="8" fillId="0" borderId="9" xfId="1" applyFont="1" applyBorder="1" applyAlignment="1">
      <alignment horizontal="center"/>
    </xf>
    <xf numFmtId="0" fontId="0" fillId="0" borderId="3" xfId="0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22" fillId="0" borderId="0" xfId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15" fillId="0" borderId="0" xfId="0" applyFont="1" applyBorder="1" applyAlignment="1"/>
    <xf numFmtId="0" fontId="0" fillId="0" borderId="0" xfId="0" applyFont="1" applyFill="1" applyBorder="1" applyAlignment="1">
      <alignment horizontal="center"/>
    </xf>
    <xf numFmtId="2" fontId="22" fillId="0" borderId="0" xfId="1" applyNumberFormat="1" applyFont="1" applyFill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15" fillId="0" borderId="0" xfId="0" applyFont="1" applyFill="1" applyBorder="1" applyAlignment="1"/>
    <xf numFmtId="0" fontId="0" fillId="0" borderId="0" xfId="0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166" fontId="1" fillId="2" borderId="0" xfId="1" applyNumberFormat="1" applyFont="1" applyFill="1" applyBorder="1" applyAlignment="1">
      <alignment horizontal="center"/>
    </xf>
    <xf numFmtId="166" fontId="4" fillId="2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1" fillId="2" borderId="0" xfId="1" applyNumberFormat="1" applyFont="1" applyFill="1" applyBorder="1" applyAlignment="1"/>
    <xf numFmtId="166" fontId="1" fillId="0" borderId="0" xfId="1" applyNumberFormat="1" applyFont="1" applyFill="1" applyBorder="1" applyAlignment="1"/>
    <xf numFmtId="0" fontId="4" fillId="0" borderId="9" xfId="1" applyFont="1" applyBorder="1" applyAlignment="1"/>
    <xf numFmtId="2" fontId="1" fillId="6" borderId="0" xfId="1" applyNumberFormat="1" applyFont="1" applyFill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2" fontId="12" fillId="0" borderId="9" xfId="1" applyNumberFormat="1" applyFont="1" applyFill="1" applyBorder="1" applyAlignment="1">
      <alignment horizontal="center"/>
    </xf>
    <xf numFmtId="1" fontId="1" fillId="4" borderId="0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 applyAlignment="1"/>
    <xf numFmtId="0" fontId="15" fillId="0" borderId="5" xfId="0" applyFont="1" applyBorder="1" applyAlignment="1"/>
    <xf numFmtId="0" fontId="8" fillId="0" borderId="1" xfId="1" applyFont="1" applyBorder="1" applyAlignment="1">
      <alignment horizontal="center"/>
    </xf>
    <xf numFmtId="0" fontId="15" fillId="0" borderId="5" xfId="1" applyFont="1" applyFill="1" applyBorder="1" applyAlignment="1">
      <alignment horizontal="center"/>
    </xf>
    <xf numFmtId="0" fontId="15" fillId="0" borderId="6" xfId="0" applyFont="1" applyFill="1" applyBorder="1" applyAlignment="1"/>
    <xf numFmtId="0" fontId="15" fillId="0" borderId="5" xfId="0" applyFont="1" applyFill="1" applyBorder="1" applyAlignment="1"/>
    <xf numFmtId="0" fontId="0" fillId="0" borderId="6" xfId="0" applyBorder="1" applyAlignment="1"/>
    <xf numFmtId="2" fontId="26" fillId="0" borderId="0" xfId="1" applyNumberFormat="1" applyFont="1" applyFill="1" applyBorder="1" applyAlignment="1">
      <alignment horizontal="center"/>
    </xf>
    <xf numFmtId="0" fontId="3" fillId="0" borderId="5" xfId="1" applyFont="1" applyFill="1" applyBorder="1" applyAlignment="1"/>
    <xf numFmtId="2" fontId="8" fillId="7" borderId="9" xfId="1" applyNumberFormat="1" applyFont="1" applyFill="1" applyBorder="1" applyAlignment="1">
      <alignment horizontal="center"/>
    </xf>
    <xf numFmtId="0" fontId="8" fillId="5" borderId="0" xfId="1" applyFont="1" applyFill="1" applyAlignment="1"/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5" xfId="0" applyFont="1" applyFill="1" applyBorder="1"/>
    <xf numFmtId="1" fontId="1" fillId="7" borderId="5" xfId="1" applyNumberFormat="1" applyFont="1" applyFill="1" applyBorder="1" applyAlignment="1">
      <alignment horizontal="center"/>
    </xf>
    <xf numFmtId="164" fontId="0" fillId="9" borderId="7" xfId="0" applyNumberFormat="1" applyFont="1" applyFill="1" applyBorder="1" applyAlignment="1">
      <alignment horizontal="left"/>
    </xf>
    <xf numFmtId="0" fontId="0" fillId="0" borderId="0" xfId="0" applyFill="1" applyAlignment="1">
      <alignment horizontal="center"/>
    </xf>
    <xf numFmtId="1" fontId="1" fillId="0" borderId="0" xfId="1" applyNumberFormat="1" applyFont="1" applyFill="1" applyAlignment="1">
      <alignment horizontal="center"/>
    </xf>
    <xf numFmtId="2" fontId="26" fillId="0" borderId="5" xfId="1" applyNumberFormat="1" applyFont="1" applyFill="1" applyBorder="1" applyAlignment="1">
      <alignment horizontal="center"/>
    </xf>
    <xf numFmtId="0" fontId="8" fillId="0" borderId="0" xfId="1" applyFont="1" applyFill="1" applyBorder="1" applyAlignment="1"/>
    <xf numFmtId="164" fontId="0" fillId="0" borderId="0" xfId="1" applyNumberFormat="1" applyFont="1" applyFill="1" applyBorder="1" applyAlignment="1">
      <alignment horizontal="center"/>
    </xf>
    <xf numFmtId="0" fontId="25" fillId="0" borderId="6" xfId="0" applyFont="1" applyFill="1" applyBorder="1" applyAlignment="1">
      <alignment horizontal="center"/>
    </xf>
    <xf numFmtId="1" fontId="22" fillId="0" borderId="0" xfId="1" applyNumberFormat="1" applyFont="1" applyFill="1" applyBorder="1" applyAlignment="1">
      <alignment horizontal="center"/>
    </xf>
    <xf numFmtId="1" fontId="22" fillId="0" borderId="0" xfId="1" applyNumberFormat="1" applyFont="1" applyFill="1" applyAlignment="1">
      <alignment horizontal="center"/>
    </xf>
    <xf numFmtId="2" fontId="22" fillId="7" borderId="6" xfId="1" applyNumberFormat="1" applyFont="1" applyFill="1" applyBorder="1" applyAlignment="1">
      <alignment horizontal="center"/>
    </xf>
    <xf numFmtId="0" fontId="22" fillId="0" borderId="6" xfId="1" applyFont="1" applyBorder="1" applyAlignment="1"/>
    <xf numFmtId="1" fontId="22" fillId="0" borderId="6" xfId="1" applyNumberFormat="1" applyFont="1" applyFill="1" applyBorder="1" applyAlignment="1">
      <alignment horizontal="center"/>
    </xf>
    <xf numFmtId="2" fontId="22" fillId="7" borderId="11" xfId="1" applyNumberFormat="1" applyFont="1" applyFill="1" applyBorder="1" applyAlignment="1">
      <alignment horizontal="center"/>
    </xf>
    <xf numFmtId="164" fontId="22" fillId="0" borderId="0" xfId="1" applyNumberFormat="1" applyFont="1" applyFill="1" applyBorder="1" applyAlignment="1">
      <alignment horizontal="center"/>
    </xf>
    <xf numFmtId="164" fontId="22" fillId="0" borderId="6" xfId="1" applyNumberFormat="1" applyFont="1" applyFill="1" applyBorder="1" applyAlignment="1">
      <alignment horizontal="center"/>
    </xf>
    <xf numFmtId="0" fontId="22" fillId="0" borderId="6" xfId="1" applyFont="1" applyFill="1" applyBorder="1" applyAlignment="1">
      <alignment horizontal="center"/>
    </xf>
    <xf numFmtId="0" fontId="22" fillId="0" borderId="6" xfId="1" applyFont="1" applyFill="1" applyBorder="1" applyAlignment="1"/>
    <xf numFmtId="0" fontId="27" fillId="0" borderId="6" xfId="0" applyFont="1" applyBorder="1" applyAlignment="1"/>
    <xf numFmtId="0" fontId="27" fillId="0" borderId="6" xfId="0" applyFont="1" applyBorder="1" applyAlignment="1">
      <alignment horizontal="center"/>
    </xf>
    <xf numFmtId="2" fontId="22" fillId="0" borderId="9" xfId="1" applyNumberFormat="1" applyFont="1" applyFill="1" applyBorder="1" applyAlignment="1">
      <alignment horizontal="center"/>
    </xf>
    <xf numFmtId="0" fontId="22" fillId="0" borderId="0" xfId="1" applyFont="1" applyBorder="1" applyAlignment="1"/>
    <xf numFmtId="0" fontId="22" fillId="0" borderId="0" xfId="1" applyFont="1" applyFill="1" applyBorder="1" applyAlignment="1">
      <alignment horizontal="center"/>
    </xf>
    <xf numFmtId="164" fontId="28" fillId="5" borderId="6" xfId="1" applyNumberFormat="1" applyFont="1" applyFill="1" applyBorder="1" applyAlignment="1">
      <alignment horizontal="center"/>
    </xf>
    <xf numFmtId="164" fontId="28" fillId="0" borderId="6" xfId="1" applyNumberFormat="1" applyFont="1" applyFill="1" applyBorder="1" applyAlignment="1">
      <alignment horizontal="center"/>
    </xf>
    <xf numFmtId="164" fontId="28" fillId="2" borderId="6" xfId="1" applyNumberFormat="1" applyFont="1" applyFill="1" applyBorder="1" applyAlignment="1">
      <alignment horizontal="center"/>
    </xf>
    <xf numFmtId="0" fontId="29" fillId="0" borderId="6" xfId="0" applyFont="1" applyFill="1" applyBorder="1" applyAlignment="1">
      <alignment horizontal="center"/>
    </xf>
    <xf numFmtId="164" fontId="29" fillId="0" borderId="6" xfId="1" applyNumberFormat="1" applyFont="1" applyFill="1" applyBorder="1" applyAlignment="1">
      <alignment horizontal="center"/>
    </xf>
    <xf numFmtId="2" fontId="28" fillId="2" borderId="6" xfId="1" applyNumberFormat="1" applyFont="1" applyFill="1" applyBorder="1" applyAlignment="1">
      <alignment horizontal="center"/>
    </xf>
    <xf numFmtId="2" fontId="29" fillId="2" borderId="6" xfId="1" applyNumberFormat="1" applyFont="1" applyFill="1" applyBorder="1" applyAlignment="1">
      <alignment horizontal="center"/>
    </xf>
    <xf numFmtId="2" fontId="29" fillId="0" borderId="6" xfId="1" applyNumberFormat="1" applyFont="1" applyFill="1" applyBorder="1" applyAlignment="1">
      <alignment horizontal="center"/>
    </xf>
    <xf numFmtId="2" fontId="28" fillId="0" borderId="6" xfId="0" applyNumberFormat="1" applyFont="1" applyFill="1" applyBorder="1" applyAlignment="1">
      <alignment horizontal="center"/>
    </xf>
    <xf numFmtId="0" fontId="28" fillId="0" borderId="6" xfId="1" applyFont="1" applyFill="1" applyBorder="1" applyAlignment="1">
      <alignment horizontal="center"/>
    </xf>
    <xf numFmtId="2" fontId="28" fillId="7" borderId="6" xfId="1" applyNumberFormat="1" applyFont="1" applyFill="1" applyBorder="1" applyAlignment="1">
      <alignment horizontal="center"/>
    </xf>
    <xf numFmtId="0" fontId="28" fillId="0" borderId="6" xfId="1" applyFont="1" applyBorder="1" applyAlignment="1">
      <alignment horizontal="center"/>
    </xf>
    <xf numFmtId="164" fontId="28" fillId="0" borderId="6" xfId="1" applyNumberFormat="1" applyFont="1" applyBorder="1" applyAlignment="1">
      <alignment horizontal="center"/>
    </xf>
    <xf numFmtId="0" fontId="28" fillId="0" borderId="6" xfId="0" applyFont="1" applyFill="1" applyBorder="1" applyAlignment="1">
      <alignment horizontal="center"/>
    </xf>
    <xf numFmtId="2" fontId="28" fillId="0" borderId="6" xfId="1" applyNumberFormat="1" applyFont="1" applyFill="1" applyBorder="1" applyAlignment="1">
      <alignment horizontal="center"/>
    </xf>
    <xf numFmtId="2" fontId="29" fillId="0" borderId="6" xfId="1" applyNumberFormat="1" applyFont="1" applyBorder="1" applyAlignment="1">
      <alignment horizontal="center"/>
    </xf>
    <xf numFmtId="0" fontId="28" fillId="0" borderId="6" xfId="1" applyFont="1" applyFill="1" applyBorder="1" applyAlignment="1"/>
    <xf numFmtId="2" fontId="29" fillId="0" borderId="11" xfId="1" applyNumberFormat="1" applyFont="1" applyFill="1" applyBorder="1" applyAlignment="1">
      <alignment horizontal="center"/>
    </xf>
    <xf numFmtId="2" fontId="28" fillId="5" borderId="6" xfId="1" applyNumberFormat="1" applyFont="1" applyFill="1" applyBorder="1" applyAlignment="1">
      <alignment horizontal="center"/>
    </xf>
    <xf numFmtId="2" fontId="28" fillId="3" borderId="6" xfId="1" applyNumberFormat="1" applyFont="1" applyFill="1" applyBorder="1" applyAlignment="1">
      <alignment horizontal="center"/>
    </xf>
    <xf numFmtId="2" fontId="28" fillId="4" borderId="6" xfId="1" applyNumberFormat="1" applyFont="1" applyFill="1" applyBorder="1" applyAlignment="1">
      <alignment horizontal="center"/>
    </xf>
    <xf numFmtId="166" fontId="28" fillId="2" borderId="6" xfId="1" applyNumberFormat="1" applyFont="1" applyFill="1" applyBorder="1" applyAlignment="1">
      <alignment horizontal="center"/>
    </xf>
    <xf numFmtId="166" fontId="29" fillId="2" borderId="6" xfId="1" applyNumberFormat="1" applyFont="1" applyFill="1" applyBorder="1" applyAlignment="1">
      <alignment horizontal="center"/>
    </xf>
    <xf numFmtId="166" fontId="29" fillId="0" borderId="6" xfId="1" applyNumberFormat="1" applyFont="1" applyFill="1" applyBorder="1" applyAlignment="1">
      <alignment horizontal="center"/>
    </xf>
    <xf numFmtId="166" fontId="28" fillId="2" borderId="6" xfId="1" applyNumberFormat="1" applyFont="1" applyFill="1" applyBorder="1" applyAlignment="1"/>
    <xf numFmtId="166" fontId="28" fillId="0" borderId="6" xfId="1" applyNumberFormat="1" applyFont="1" applyFill="1" applyBorder="1" applyAlignment="1"/>
    <xf numFmtId="0" fontId="29" fillId="0" borderId="6" xfId="1" applyFont="1" applyFill="1" applyBorder="1" applyAlignment="1">
      <alignment horizontal="center"/>
    </xf>
    <xf numFmtId="2" fontId="28" fillId="6" borderId="6" xfId="1" applyNumberFormat="1" applyFont="1" applyFill="1" applyBorder="1" applyAlignment="1">
      <alignment horizontal="center"/>
    </xf>
    <xf numFmtId="1" fontId="28" fillId="4" borderId="6" xfId="1" applyNumberFormat="1" applyFont="1" applyFill="1" applyBorder="1" applyAlignment="1">
      <alignment horizontal="center"/>
    </xf>
    <xf numFmtId="1" fontId="28" fillId="0" borderId="0" xfId="1" applyNumberFormat="1" applyFont="1" applyFill="1" applyBorder="1" applyAlignment="1">
      <alignment horizontal="center"/>
    </xf>
    <xf numFmtId="1" fontId="28" fillId="0" borderId="0" xfId="1" applyNumberFormat="1" applyFont="1" applyFill="1" applyAlignment="1">
      <alignment horizontal="center"/>
    </xf>
    <xf numFmtId="2" fontId="28" fillId="7" borderId="0" xfId="1" applyNumberFormat="1" applyFont="1" applyFill="1" applyBorder="1" applyAlignment="1">
      <alignment horizontal="center"/>
    </xf>
    <xf numFmtId="0" fontId="28" fillId="0" borderId="6" xfId="1" applyFont="1" applyBorder="1" applyAlignment="1"/>
    <xf numFmtId="1" fontId="28" fillId="0" borderId="6" xfId="1" applyNumberFormat="1" applyFont="1" applyFill="1" applyBorder="1" applyAlignment="1">
      <alignment horizontal="center"/>
    </xf>
    <xf numFmtId="2" fontId="28" fillId="7" borderId="11" xfId="1" applyNumberFormat="1" applyFont="1" applyFill="1" applyBorder="1" applyAlignment="1">
      <alignment horizontal="center"/>
    </xf>
    <xf numFmtId="0" fontId="7" fillId="0" borderId="5" xfId="1" applyFont="1" applyFill="1" applyBorder="1" applyAlignment="1"/>
    <xf numFmtId="0" fontId="7" fillId="0" borderId="5" xfId="1" applyFont="1" applyBorder="1" applyAlignment="1"/>
    <xf numFmtId="0" fontId="1" fillId="0" borderId="0" xfId="1" applyFont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2" fontId="29" fillId="5" borderId="6" xfId="1" applyNumberFormat="1" applyFont="1" applyFill="1" applyBorder="1" applyAlignment="1">
      <alignment horizontal="center"/>
    </xf>
    <xf numFmtId="164" fontId="1" fillId="5" borderId="0" xfId="1" applyNumberFormat="1" applyFont="1" applyFill="1" applyAlignment="1">
      <alignment horizontal="center"/>
    </xf>
    <xf numFmtId="164" fontId="22" fillId="5" borderId="6" xfId="1" applyNumberFormat="1" applyFont="1" applyFill="1" applyBorder="1" applyAlignment="1">
      <alignment horizontal="center"/>
    </xf>
    <xf numFmtId="0" fontId="2" fillId="0" borderId="5" xfId="1" applyFont="1" applyBorder="1" applyAlignment="1"/>
    <xf numFmtId="0" fontId="0" fillId="0" borderId="0" xfId="1" applyFont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22" fillId="4" borderId="6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22" fillId="5" borderId="6" xfId="1" applyNumberFormat="1" applyFont="1" applyFill="1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22" fillId="3" borderId="6" xfId="1" applyNumberFormat="1" applyFont="1" applyFill="1" applyBorder="1" applyAlignment="1">
      <alignment horizontal="center"/>
    </xf>
    <xf numFmtId="1" fontId="1" fillId="4" borderId="0" xfId="1" applyNumberFormat="1" applyFont="1" applyFill="1" applyAlignment="1">
      <alignment horizontal="center"/>
    </xf>
    <xf numFmtId="1" fontId="22" fillId="4" borderId="6" xfId="1" applyNumberFormat="1" applyFont="1" applyFill="1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2" fontId="25" fillId="2" borderId="6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2" fontId="1" fillId="0" borderId="0" xfId="1" applyNumberFormat="1" applyFont="1" applyFill="1" applyAlignment="1">
      <alignment horizontal="center"/>
    </xf>
    <xf numFmtId="0" fontId="1" fillId="5" borderId="0" xfId="1" applyFont="1" applyFill="1" applyAlignment="1">
      <alignment horizontal="center"/>
    </xf>
    <xf numFmtId="0" fontId="0" fillId="0" borderId="3" xfId="0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10" borderId="7" xfId="1" applyFont="1" applyFill="1" applyBorder="1" applyAlignment="1">
      <alignment horizontal="left"/>
    </xf>
    <xf numFmtId="0" fontId="4" fillId="0" borderId="12" xfId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0" fontId="8" fillId="0" borderId="8" xfId="1" applyFont="1" applyFill="1" applyBorder="1" applyAlignment="1"/>
    <xf numFmtId="0" fontId="8" fillId="0" borderId="9" xfId="1" applyFont="1" applyFill="1" applyBorder="1" applyAlignment="1"/>
    <xf numFmtId="0" fontId="8" fillId="0" borderId="11" xfId="1" applyFont="1" applyFill="1" applyBorder="1" applyAlignment="1"/>
    <xf numFmtId="164" fontId="0" fillId="0" borderId="10" xfId="0" applyNumberFormat="1" applyFont="1" applyFill="1" applyBorder="1" applyAlignment="1">
      <alignment horizontal="left"/>
    </xf>
    <xf numFmtId="164" fontId="1" fillId="5" borderId="6" xfId="1" applyNumberFormat="1" applyFont="1" applyFill="1" applyBorder="1" applyAlignment="1">
      <alignment horizontal="center"/>
    </xf>
    <xf numFmtId="0" fontId="8" fillId="5" borderId="6" xfId="1" applyFont="1" applyFill="1" applyBorder="1" applyAlignment="1"/>
    <xf numFmtId="2" fontId="4" fillId="5" borderId="6" xfId="1" applyNumberFormat="1" applyFont="1" applyFill="1" applyBorder="1" applyAlignment="1">
      <alignment horizontal="center"/>
    </xf>
    <xf numFmtId="164" fontId="4" fillId="5" borderId="5" xfId="1" applyNumberFormat="1" applyFont="1" applyFill="1" applyBorder="1" applyAlignment="1">
      <alignment horizontal="center"/>
    </xf>
    <xf numFmtId="164" fontId="4" fillId="5" borderId="0" xfId="1" applyNumberFormat="1" applyFont="1" applyFill="1" applyBorder="1" applyAlignment="1">
      <alignment horizontal="center"/>
    </xf>
    <xf numFmtId="164" fontId="4" fillId="5" borderId="6" xfId="1" applyNumberFormat="1" applyFont="1" applyFill="1" applyBorder="1" applyAlignment="1">
      <alignment horizontal="center"/>
    </xf>
    <xf numFmtId="2" fontId="4" fillId="5" borderId="0" xfId="1" applyNumberFormat="1" applyFont="1" applyFill="1" applyBorder="1" applyAlignment="1">
      <alignment horizontal="right"/>
    </xf>
    <xf numFmtId="166" fontId="4" fillId="5" borderId="5" xfId="1" applyNumberFormat="1" applyFont="1" applyFill="1" applyBorder="1" applyAlignment="1">
      <alignment horizontal="center"/>
    </xf>
    <xf numFmtId="166" fontId="4" fillId="5" borderId="0" xfId="1" applyNumberFormat="1" applyFont="1" applyFill="1" applyBorder="1" applyAlignment="1">
      <alignment horizontal="center"/>
    </xf>
    <xf numFmtId="166" fontId="4" fillId="5" borderId="6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right"/>
    </xf>
    <xf numFmtId="166" fontId="29" fillId="5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0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E12" sqref="E12:E13"/>
    </sheetView>
  </sheetViews>
  <sheetFormatPr defaultRowHeight="12.5" x14ac:dyDescent="0.2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30" style="2" bestFit="1" customWidth="1"/>
    <col min="8" max="8" width="9.7265625" customWidth="1"/>
    <col min="9" max="9" width="32.7265625" style="1" customWidth="1"/>
  </cols>
  <sheetData>
    <row r="1" spans="1:9" ht="13" x14ac:dyDescent="0.3">
      <c r="A1" s="3" t="s">
        <v>17</v>
      </c>
    </row>
    <row r="3" spans="1:9" ht="13" x14ac:dyDescent="0.3">
      <c r="A3" s="3" t="s">
        <v>25</v>
      </c>
      <c r="B3" s="116" t="s">
        <v>100</v>
      </c>
    </row>
    <row r="4" spans="1:9" ht="13" x14ac:dyDescent="0.3">
      <c r="A4" s="3"/>
      <c r="B4" t="s">
        <v>99</v>
      </c>
      <c r="G4"/>
      <c r="I4"/>
    </row>
    <row r="5" spans="1:9" ht="13" x14ac:dyDescent="0.3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3" t="s">
        <v>14</v>
      </c>
      <c r="D11" s="275" t="s">
        <v>170</v>
      </c>
      <c r="E11" s="6">
        <v>38.133000000000003</v>
      </c>
      <c r="F11" s="6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26</v>
      </c>
      <c r="C12" t="s">
        <v>164</v>
      </c>
      <c r="D12" s="280" t="s">
        <v>191</v>
      </c>
      <c r="E12" s="280" t="s">
        <v>216</v>
      </c>
      <c r="F12" s="280" t="s">
        <v>192</v>
      </c>
      <c r="G12" s="116" t="s">
        <v>197</v>
      </c>
      <c r="I12"/>
    </row>
    <row r="13" spans="1:9" x14ac:dyDescent="0.25">
      <c r="C13" t="s">
        <v>101</v>
      </c>
      <c r="D13" s="280" t="s">
        <v>191</v>
      </c>
      <c r="E13" s="280" t="s">
        <v>216</v>
      </c>
      <c r="F13" s="280" t="s">
        <v>192</v>
      </c>
      <c r="G13" s="116" t="s">
        <v>197</v>
      </c>
      <c r="I13"/>
    </row>
    <row r="14" spans="1:9" x14ac:dyDescent="0.25">
      <c r="G14"/>
      <c r="I14"/>
    </row>
    <row r="15" spans="1:9" x14ac:dyDescent="0.25"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198"/>
  <sheetViews>
    <sheetView tabSelected="1" topLeftCell="A127" zoomScale="85" zoomScaleNormal="85" workbookViewId="0">
      <selection activeCell="R160" sqref="R160"/>
    </sheetView>
  </sheetViews>
  <sheetFormatPr defaultColWidth="10.7265625" defaultRowHeight="12.5" x14ac:dyDescent="0.25"/>
  <cols>
    <col min="1" max="1" width="50.54296875" style="7" customWidth="1"/>
    <col min="2" max="2" width="11.08984375" style="7" bestFit="1" customWidth="1"/>
    <col min="3" max="28" width="8.54296875" style="7" customWidth="1"/>
    <col min="29" max="29" width="9.54296875" style="7" customWidth="1"/>
    <col min="30" max="35" width="8.54296875" style="7" customWidth="1"/>
    <col min="36" max="36" width="45.90625" style="7" customWidth="1"/>
    <col min="37" max="16384" width="10.7265625" style="7"/>
  </cols>
  <sheetData>
    <row r="1" spans="1:36" ht="13" thickBot="1" x14ac:dyDescent="0.3">
      <c r="AD1" s="8"/>
      <c r="AE1" s="8"/>
      <c r="AF1" s="8"/>
      <c r="AG1" s="8"/>
      <c r="AH1" s="8"/>
      <c r="AI1" s="8"/>
      <c r="AJ1" s="8"/>
    </row>
    <row r="2" spans="1:36" ht="13.5" thickBot="1" x14ac:dyDescent="0.35">
      <c r="A2" s="9" t="s">
        <v>9</v>
      </c>
      <c r="B2" s="10"/>
      <c r="C2" s="368" t="s">
        <v>35</v>
      </c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2"/>
      <c r="O2" s="383" t="s">
        <v>40</v>
      </c>
      <c r="P2" s="381"/>
      <c r="Q2" s="381"/>
      <c r="R2" s="381"/>
      <c r="S2" s="381"/>
      <c r="T2" s="381"/>
      <c r="U2" s="381"/>
      <c r="V2" s="381"/>
      <c r="W2" s="382"/>
      <c r="X2" s="356"/>
      <c r="Y2" s="356"/>
      <c r="Z2" s="356"/>
      <c r="AA2" s="359"/>
      <c r="AB2" s="359"/>
      <c r="AC2" s="359"/>
      <c r="AD2" s="86"/>
      <c r="AE2" s="86"/>
      <c r="AF2" s="86"/>
      <c r="AG2" s="86"/>
      <c r="AH2" s="86"/>
      <c r="AI2" s="86"/>
      <c r="AJ2" s="13" t="s">
        <v>0</v>
      </c>
    </row>
    <row r="3" spans="1:36" ht="13" x14ac:dyDescent="0.3">
      <c r="A3" s="30"/>
      <c r="B3" s="58"/>
      <c r="C3" s="374" t="s">
        <v>36</v>
      </c>
      <c r="D3" s="375"/>
      <c r="E3" s="373"/>
      <c r="F3" s="374" t="s">
        <v>37</v>
      </c>
      <c r="G3" s="372"/>
      <c r="H3" s="373"/>
      <c r="I3" s="371" t="s">
        <v>38</v>
      </c>
      <c r="J3" s="376"/>
      <c r="K3" s="373"/>
      <c r="L3" s="371" t="s">
        <v>39</v>
      </c>
      <c r="M3" s="377"/>
      <c r="N3" s="373"/>
      <c r="O3" s="17"/>
      <c r="P3" s="17"/>
      <c r="Q3" s="17"/>
      <c r="R3" s="101"/>
      <c r="S3" s="86"/>
      <c r="T3" s="106"/>
      <c r="U3" s="101"/>
      <c r="V3" s="86"/>
      <c r="W3" s="106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05"/>
    </row>
    <row r="4" spans="1:36" ht="13" x14ac:dyDescent="0.3">
      <c r="A4" s="30"/>
      <c r="B4" s="15" t="s">
        <v>1</v>
      </c>
      <c r="C4" s="140" t="s">
        <v>125</v>
      </c>
      <c r="D4" s="225" t="s">
        <v>126</v>
      </c>
      <c r="E4" s="285" t="s">
        <v>165</v>
      </c>
      <c r="F4" s="140" t="s">
        <v>125</v>
      </c>
      <c r="G4" s="225" t="s">
        <v>126</v>
      </c>
      <c r="H4" s="285" t="s">
        <v>165</v>
      </c>
      <c r="I4" s="140" t="s">
        <v>125</v>
      </c>
      <c r="J4" s="225" t="s">
        <v>126</v>
      </c>
      <c r="K4" s="285" t="s">
        <v>165</v>
      </c>
      <c r="L4" s="140" t="s">
        <v>125</v>
      </c>
      <c r="M4" s="225" t="s">
        <v>126</v>
      </c>
      <c r="N4" s="285" t="s">
        <v>165</v>
      </c>
      <c r="O4" s="17"/>
      <c r="P4" s="17"/>
      <c r="Q4" s="17"/>
      <c r="R4" s="140" t="s">
        <v>125</v>
      </c>
      <c r="S4" s="225" t="s">
        <v>126</v>
      </c>
      <c r="T4" s="285" t="s">
        <v>165</v>
      </c>
      <c r="U4" s="140" t="s">
        <v>125</v>
      </c>
      <c r="V4" s="225" t="s">
        <v>126</v>
      </c>
      <c r="W4" s="285" t="s">
        <v>165</v>
      </c>
      <c r="X4" s="360"/>
      <c r="Y4" s="360"/>
      <c r="Z4" s="360"/>
      <c r="AA4" s="360"/>
      <c r="AB4" s="360"/>
      <c r="AC4" s="360"/>
      <c r="AD4" s="17"/>
      <c r="AE4" s="17"/>
      <c r="AF4" s="17"/>
      <c r="AG4" s="17"/>
      <c r="AH4" s="17"/>
      <c r="AI4" s="17"/>
      <c r="AJ4" s="105"/>
    </row>
    <row r="5" spans="1:36" ht="13" x14ac:dyDescent="0.3">
      <c r="A5" s="14" t="s">
        <v>194</v>
      </c>
      <c r="B5" s="99" t="s">
        <v>27</v>
      </c>
      <c r="C5" s="207">
        <v>120</v>
      </c>
      <c r="D5" s="226">
        <f t="shared" ref="D5:E9" si="0">$C5</f>
        <v>120</v>
      </c>
      <c r="E5" s="286">
        <f t="shared" si="0"/>
        <v>120</v>
      </c>
      <c r="F5" s="19"/>
      <c r="G5" s="8"/>
      <c r="H5" s="289"/>
      <c r="I5" s="207">
        <v>120</v>
      </c>
      <c r="J5" s="226">
        <f t="shared" ref="J5:K9" si="1">$I5</f>
        <v>120</v>
      </c>
      <c r="K5" s="286">
        <f t="shared" si="1"/>
        <v>120</v>
      </c>
      <c r="L5" s="19"/>
      <c r="M5" s="8"/>
      <c r="N5" s="289"/>
      <c r="O5" s="24"/>
      <c r="P5" s="24"/>
      <c r="Q5" s="24"/>
      <c r="R5" s="46"/>
      <c r="S5" s="24"/>
      <c r="T5" s="162"/>
      <c r="U5" s="46"/>
      <c r="V5" s="24"/>
      <c r="W5" s="137"/>
      <c r="X5" s="24"/>
      <c r="Y5" s="24"/>
      <c r="Z5" s="24"/>
      <c r="AA5" s="24"/>
      <c r="AB5" s="24"/>
      <c r="AC5" s="24"/>
      <c r="AD5" s="75"/>
      <c r="AE5" s="75"/>
      <c r="AF5" s="75"/>
      <c r="AG5" s="75"/>
      <c r="AH5" s="17"/>
      <c r="AI5" s="17"/>
      <c r="AJ5" s="22" t="s">
        <v>102</v>
      </c>
    </row>
    <row r="6" spans="1:36" ht="13" x14ac:dyDescent="0.3">
      <c r="A6" s="43" t="s">
        <v>183</v>
      </c>
      <c r="B6" s="118"/>
      <c r="C6" s="278">
        <v>240</v>
      </c>
      <c r="D6" s="281">
        <f>$C6</f>
        <v>240</v>
      </c>
      <c r="E6" s="287">
        <f>$C6</f>
        <v>240</v>
      </c>
      <c r="F6" s="19"/>
      <c r="G6" s="8"/>
      <c r="H6" s="289"/>
      <c r="I6" s="278">
        <v>240</v>
      </c>
      <c r="J6" s="281">
        <f>$I6</f>
        <v>240</v>
      </c>
      <c r="K6" s="287">
        <f>$I6</f>
        <v>240</v>
      </c>
      <c r="L6" s="19"/>
      <c r="M6" s="8"/>
      <c r="N6" s="289"/>
      <c r="O6" s="24"/>
      <c r="P6" s="24"/>
      <c r="Q6" s="24"/>
      <c r="R6" s="46"/>
      <c r="S6" s="24"/>
      <c r="T6" s="162"/>
      <c r="U6" s="46"/>
      <c r="V6" s="24"/>
      <c r="W6" s="137"/>
      <c r="X6" s="24"/>
      <c r="Y6" s="24"/>
      <c r="Z6" s="24"/>
      <c r="AA6" s="24"/>
      <c r="AB6" s="24"/>
      <c r="AC6" s="24"/>
      <c r="AD6" s="75"/>
      <c r="AE6" s="75"/>
      <c r="AF6" s="75"/>
      <c r="AG6" s="75"/>
      <c r="AH6" s="17"/>
      <c r="AI6" s="17"/>
      <c r="AJ6" s="22" t="s">
        <v>185</v>
      </c>
    </row>
    <row r="7" spans="1:36" ht="13" x14ac:dyDescent="0.3">
      <c r="A7" s="43" t="s">
        <v>184</v>
      </c>
      <c r="B7" s="118" t="s">
        <v>27</v>
      </c>
      <c r="C7" s="278">
        <v>120</v>
      </c>
      <c r="D7" s="281">
        <f>$C7</f>
        <v>120</v>
      </c>
      <c r="E7" s="287">
        <f>$C7</f>
        <v>120</v>
      </c>
      <c r="F7" s="19"/>
      <c r="G7" s="8"/>
      <c r="H7" s="289"/>
      <c r="I7" s="278">
        <v>120</v>
      </c>
      <c r="J7" s="281">
        <f>$I7</f>
        <v>120</v>
      </c>
      <c r="K7" s="287">
        <f>$I7</f>
        <v>120</v>
      </c>
      <c r="L7" s="19"/>
      <c r="M7" s="8"/>
      <c r="N7" s="289"/>
      <c r="O7" s="24"/>
      <c r="P7" s="24"/>
      <c r="Q7" s="24"/>
      <c r="R7" s="46"/>
      <c r="S7" s="24"/>
      <c r="T7" s="162"/>
      <c r="U7" s="46"/>
      <c r="V7" s="24"/>
      <c r="W7" s="137"/>
      <c r="X7" s="24"/>
      <c r="Y7" s="24"/>
      <c r="Z7" s="24"/>
      <c r="AA7" s="24"/>
      <c r="AB7" s="24"/>
      <c r="AC7" s="24"/>
      <c r="AD7" s="75"/>
      <c r="AE7" s="75"/>
      <c r="AF7" s="75"/>
      <c r="AG7" s="75"/>
      <c r="AH7" s="17"/>
      <c r="AI7" s="17"/>
      <c r="AJ7" s="22" t="s">
        <v>147</v>
      </c>
    </row>
    <row r="8" spans="1:36" ht="13" x14ac:dyDescent="0.3">
      <c r="A8" s="14" t="s">
        <v>28</v>
      </c>
      <c r="B8" s="100" t="s">
        <v>29</v>
      </c>
      <c r="C8" s="278">
        <v>100</v>
      </c>
      <c r="D8" s="226">
        <f t="shared" si="0"/>
        <v>100</v>
      </c>
      <c r="E8" s="286">
        <f t="shared" si="0"/>
        <v>100</v>
      </c>
      <c r="F8" s="19"/>
      <c r="G8" s="8"/>
      <c r="H8" s="289"/>
      <c r="I8" s="278">
        <v>100</v>
      </c>
      <c r="J8" s="226">
        <f t="shared" si="1"/>
        <v>100</v>
      </c>
      <c r="K8" s="286">
        <f t="shared" si="1"/>
        <v>100</v>
      </c>
      <c r="L8" s="19"/>
      <c r="M8" s="8"/>
      <c r="N8" s="289"/>
      <c r="O8" s="24"/>
      <c r="P8" s="24"/>
      <c r="Q8" s="24"/>
      <c r="R8" s="46"/>
      <c r="S8" s="24"/>
      <c r="T8" s="162"/>
      <c r="U8" s="46"/>
      <c r="V8" s="24"/>
      <c r="W8" s="137"/>
      <c r="X8" s="24"/>
      <c r="Y8" s="24"/>
      <c r="Z8" s="24"/>
      <c r="AA8" s="24"/>
      <c r="AB8" s="24"/>
      <c r="AC8" s="24"/>
      <c r="AD8" s="75"/>
      <c r="AE8" s="75"/>
      <c r="AF8" s="75"/>
      <c r="AG8" s="75"/>
      <c r="AH8" s="17"/>
      <c r="AI8" s="17"/>
      <c r="AJ8" s="22" t="s">
        <v>102</v>
      </c>
    </row>
    <row r="9" spans="1:36" x14ac:dyDescent="0.25">
      <c r="A9" s="14" t="s">
        <v>195</v>
      </c>
      <c r="B9" s="20"/>
      <c r="C9" s="148">
        <v>24</v>
      </c>
      <c r="D9" s="227">
        <f t="shared" si="0"/>
        <v>24</v>
      </c>
      <c r="E9" s="286">
        <f t="shared" si="0"/>
        <v>24</v>
      </c>
      <c r="F9" s="19"/>
      <c r="G9" s="8"/>
      <c r="H9" s="289"/>
      <c r="I9" s="148">
        <v>24</v>
      </c>
      <c r="J9" s="227">
        <f t="shared" si="1"/>
        <v>24</v>
      </c>
      <c r="K9" s="286">
        <f t="shared" si="1"/>
        <v>24</v>
      </c>
      <c r="L9" s="19"/>
      <c r="M9" s="8"/>
      <c r="N9" s="289"/>
      <c r="O9" s="23"/>
      <c r="P9" s="23"/>
      <c r="Q9" s="23"/>
      <c r="R9" s="147"/>
      <c r="S9" s="23"/>
      <c r="T9" s="162"/>
      <c r="U9" s="147"/>
      <c r="V9" s="23"/>
      <c r="W9" s="119"/>
      <c r="X9" s="23"/>
      <c r="Y9" s="23"/>
      <c r="Z9" s="23"/>
      <c r="AA9" s="23"/>
      <c r="AB9" s="23"/>
      <c r="AC9" s="23"/>
      <c r="AD9" s="21"/>
      <c r="AE9" s="21"/>
      <c r="AF9" s="21"/>
      <c r="AG9" s="21"/>
      <c r="AH9" s="21"/>
      <c r="AI9" s="21"/>
      <c r="AJ9" s="22" t="s">
        <v>147</v>
      </c>
    </row>
    <row r="10" spans="1:36" ht="13" x14ac:dyDescent="0.3">
      <c r="A10" s="19" t="s">
        <v>135</v>
      </c>
      <c r="B10" s="57" t="s">
        <v>136</v>
      </c>
      <c r="C10" s="145">
        <v>-90.6</v>
      </c>
      <c r="D10" s="228">
        <v>-90.6</v>
      </c>
      <c r="E10" s="288">
        <v>-90.6</v>
      </c>
      <c r="F10" s="156"/>
      <c r="G10" s="226"/>
      <c r="H10" s="290"/>
      <c r="I10" s="145">
        <v>-90.6</v>
      </c>
      <c r="J10" s="228">
        <v>-90.6</v>
      </c>
      <c r="K10" s="288">
        <v>-90.6</v>
      </c>
      <c r="L10" s="156"/>
      <c r="M10" s="226"/>
      <c r="N10" s="290"/>
      <c r="O10" s="24"/>
      <c r="P10" s="24"/>
      <c r="Q10" s="24"/>
      <c r="R10" s="46"/>
      <c r="S10" s="24"/>
      <c r="T10" s="162"/>
      <c r="U10" s="46"/>
      <c r="V10" s="24"/>
      <c r="W10" s="137"/>
      <c r="X10" s="24"/>
      <c r="Y10" s="24"/>
      <c r="Z10" s="24"/>
      <c r="AA10" s="24"/>
      <c r="AB10" s="24"/>
      <c r="AC10" s="24"/>
      <c r="AD10" s="75"/>
      <c r="AE10" s="75"/>
      <c r="AF10" s="75"/>
      <c r="AG10" s="75"/>
      <c r="AH10" s="17"/>
      <c r="AI10" s="17"/>
      <c r="AJ10" s="22" t="s">
        <v>148</v>
      </c>
    </row>
    <row r="11" spans="1:36" s="8" customFormat="1" ht="13" thickBot="1" x14ac:dyDescent="0.3">
      <c r="A11" s="19" t="s">
        <v>137</v>
      </c>
      <c r="B11" s="20" t="s">
        <v>2</v>
      </c>
      <c r="C11" s="146"/>
      <c r="D11" s="18"/>
      <c r="E11" s="20"/>
      <c r="F11" s="222">
        <v>6</v>
      </c>
      <c r="G11" s="273">
        <v>6</v>
      </c>
      <c r="H11" s="291">
        <v>6</v>
      </c>
      <c r="I11" s="146"/>
      <c r="J11" s="18"/>
      <c r="K11" s="20"/>
      <c r="L11" s="222">
        <v>6</v>
      </c>
      <c r="M11" s="273">
        <v>6</v>
      </c>
      <c r="N11" s="291">
        <v>6</v>
      </c>
      <c r="O11" s="23"/>
      <c r="P11" s="23"/>
      <c r="Q11" s="23"/>
      <c r="R11" s="147"/>
      <c r="S11" s="23"/>
      <c r="T11" s="162"/>
      <c r="U11" s="147"/>
      <c r="V11" s="23"/>
      <c r="W11" s="119"/>
      <c r="X11" s="23"/>
      <c r="Y11" s="23"/>
      <c r="Z11" s="23"/>
      <c r="AA11" s="23"/>
      <c r="AB11" s="23"/>
      <c r="AC11" s="23"/>
      <c r="AD11" s="21"/>
      <c r="AE11" s="21"/>
      <c r="AF11" s="21"/>
      <c r="AG11" s="21"/>
      <c r="AH11" s="21"/>
      <c r="AI11" s="21"/>
      <c r="AJ11" s="22" t="s">
        <v>148</v>
      </c>
    </row>
    <row r="12" spans="1:36" s="8" customFormat="1" ht="13" thickBot="1" x14ac:dyDescent="0.3">
      <c r="A12" s="34" t="s">
        <v>168</v>
      </c>
      <c r="B12" s="20"/>
      <c r="C12" s="386">
        <v>1</v>
      </c>
      <c r="D12" s="387"/>
      <c r="E12" s="387"/>
      <c r="F12" s="387"/>
      <c r="G12" s="387"/>
      <c r="H12" s="388"/>
      <c r="I12" s="386">
        <v>0</v>
      </c>
      <c r="J12" s="387"/>
      <c r="K12" s="387"/>
      <c r="L12" s="387"/>
      <c r="M12" s="387"/>
      <c r="N12" s="388"/>
      <c r="O12" s="23"/>
      <c r="P12" s="23"/>
      <c r="Q12" s="23"/>
      <c r="R12" s="147"/>
      <c r="S12" s="23"/>
      <c r="T12" s="162"/>
      <c r="U12" s="147"/>
      <c r="V12" s="23"/>
      <c r="W12" s="119"/>
      <c r="X12" s="23"/>
      <c r="Y12" s="23"/>
      <c r="Z12" s="23"/>
      <c r="AA12" s="23"/>
      <c r="AB12" s="23"/>
      <c r="AC12" s="23"/>
      <c r="AD12" s="21"/>
      <c r="AE12" s="21"/>
      <c r="AF12" s="21"/>
      <c r="AG12" s="21"/>
      <c r="AH12" s="21"/>
      <c r="AI12" s="21"/>
      <c r="AJ12" s="22" t="s">
        <v>148</v>
      </c>
    </row>
    <row r="13" spans="1:36" s="8" customFormat="1" ht="13" thickBot="1" x14ac:dyDescent="0.3">
      <c r="A13" s="34" t="s">
        <v>169</v>
      </c>
      <c r="B13" s="20"/>
      <c r="C13" s="386">
        <v>1</v>
      </c>
      <c r="D13" s="387"/>
      <c r="E13" s="387"/>
      <c r="F13" s="387"/>
      <c r="G13" s="387"/>
      <c r="H13" s="388"/>
      <c r="I13" s="386">
        <v>1</v>
      </c>
      <c r="J13" s="387"/>
      <c r="K13" s="387"/>
      <c r="L13" s="387"/>
      <c r="M13" s="387"/>
      <c r="N13" s="388"/>
      <c r="O13" s="23"/>
      <c r="P13" s="23"/>
      <c r="Q13" s="23"/>
      <c r="R13" s="147"/>
      <c r="S13" s="23"/>
      <c r="T13" s="243"/>
      <c r="U13" s="147"/>
      <c r="V13" s="23"/>
      <c r="W13" s="119"/>
      <c r="X13" s="23"/>
      <c r="Y13" s="23"/>
      <c r="Z13" s="23"/>
      <c r="AA13" s="23"/>
      <c r="AB13" s="23"/>
      <c r="AC13" s="23"/>
      <c r="AD13" s="21"/>
      <c r="AE13" s="21"/>
      <c r="AF13" s="21"/>
      <c r="AG13" s="21"/>
      <c r="AH13" s="21"/>
      <c r="AI13" s="21"/>
      <c r="AJ13" s="22" t="s">
        <v>148</v>
      </c>
    </row>
    <row r="14" spans="1:36" s="8" customFormat="1" x14ac:dyDescent="0.25">
      <c r="A14" s="19" t="s">
        <v>50</v>
      </c>
      <c r="B14" s="20" t="s">
        <v>2</v>
      </c>
      <c r="C14" s="266"/>
      <c r="D14" s="231"/>
      <c r="E14" s="144"/>
      <c r="F14" s="200"/>
      <c r="G14" s="231"/>
      <c r="H14" s="144"/>
      <c r="I14" s="266"/>
      <c r="J14" s="231"/>
      <c r="K14" s="144"/>
      <c r="L14" s="200"/>
      <c r="M14" s="231"/>
      <c r="N14" s="144"/>
      <c r="O14" s="23"/>
      <c r="P14" s="23"/>
      <c r="Q14" s="23"/>
      <c r="R14" s="145">
        <v>-1</v>
      </c>
      <c r="S14" s="23">
        <f t="shared" ref="S14:T16" si="2">$R14</f>
        <v>-1</v>
      </c>
      <c r="T14" s="243">
        <f t="shared" si="2"/>
        <v>-1</v>
      </c>
      <c r="U14" s="147"/>
      <c r="V14" s="23"/>
      <c r="W14" s="119"/>
      <c r="X14" s="23"/>
      <c r="Y14" s="23"/>
      <c r="Z14" s="23"/>
      <c r="AA14" s="23"/>
      <c r="AB14" s="23"/>
      <c r="AC14" s="23"/>
      <c r="AD14" s="21"/>
      <c r="AE14" s="21"/>
      <c r="AF14" s="21"/>
      <c r="AG14" s="21"/>
      <c r="AH14" s="21"/>
      <c r="AI14" s="21"/>
      <c r="AJ14" s="22" t="s">
        <v>51</v>
      </c>
    </row>
    <row r="15" spans="1:36" s="8" customFormat="1" x14ac:dyDescent="0.25">
      <c r="A15" s="19" t="s">
        <v>131</v>
      </c>
      <c r="B15" s="20"/>
      <c r="C15" s="146"/>
      <c r="D15" s="249"/>
      <c r="E15" s="215"/>
      <c r="F15" s="201"/>
      <c r="G15" s="249"/>
      <c r="H15" s="215"/>
      <c r="I15" s="146"/>
      <c r="J15" s="249"/>
      <c r="K15" s="215"/>
      <c r="L15" s="201"/>
      <c r="M15" s="249"/>
      <c r="N15" s="215"/>
      <c r="O15" s="23"/>
      <c r="P15" s="23"/>
      <c r="Q15" s="23"/>
      <c r="R15" s="148">
        <v>66</v>
      </c>
      <c r="S15" s="227">
        <f t="shared" si="2"/>
        <v>66</v>
      </c>
      <c r="T15" s="286">
        <f t="shared" si="2"/>
        <v>66</v>
      </c>
      <c r="U15" s="147"/>
      <c r="V15" s="23"/>
      <c r="W15" s="119"/>
      <c r="X15" s="23"/>
      <c r="Y15" s="23"/>
      <c r="Z15" s="23"/>
      <c r="AA15" s="23"/>
      <c r="AB15" s="23"/>
      <c r="AC15" s="23"/>
      <c r="AD15" s="21"/>
      <c r="AE15" s="21"/>
      <c r="AF15" s="21"/>
      <c r="AG15" s="21"/>
      <c r="AH15" s="21"/>
      <c r="AI15" s="21"/>
      <c r="AJ15" s="71" t="s">
        <v>160</v>
      </c>
    </row>
    <row r="16" spans="1:36" s="8" customFormat="1" x14ac:dyDescent="0.25">
      <c r="A16" s="34" t="s">
        <v>171</v>
      </c>
      <c r="B16" s="118" t="s">
        <v>27</v>
      </c>
      <c r="C16" s="146"/>
      <c r="D16" s="249"/>
      <c r="E16" s="215"/>
      <c r="F16" s="201"/>
      <c r="G16" s="249"/>
      <c r="H16" s="215"/>
      <c r="I16" s="146"/>
      <c r="J16" s="249"/>
      <c r="K16" s="215"/>
      <c r="L16" s="201"/>
      <c r="M16" s="249"/>
      <c r="N16" s="215"/>
      <c r="O16" s="23"/>
      <c r="P16" s="23"/>
      <c r="Q16" s="23"/>
      <c r="R16" s="148">
        <v>120</v>
      </c>
      <c r="S16" s="227">
        <f t="shared" si="2"/>
        <v>120</v>
      </c>
      <c r="T16" s="286">
        <f t="shared" si="2"/>
        <v>120</v>
      </c>
      <c r="U16" s="147"/>
      <c r="V16" s="23"/>
      <c r="W16" s="119"/>
      <c r="X16" s="23"/>
      <c r="Y16" s="23"/>
      <c r="Z16" s="23"/>
      <c r="AA16" s="23"/>
      <c r="AB16" s="23"/>
      <c r="AC16" s="23"/>
      <c r="AD16" s="21"/>
      <c r="AE16" s="21"/>
      <c r="AF16" s="21"/>
      <c r="AG16" s="21"/>
      <c r="AH16" s="21"/>
      <c r="AI16" s="21"/>
      <c r="AJ16" s="71" t="s">
        <v>172</v>
      </c>
    </row>
    <row r="17" spans="1:36" s="8" customFormat="1" ht="13" x14ac:dyDescent="0.3">
      <c r="A17" s="93" t="s">
        <v>140</v>
      </c>
      <c r="B17" s="118" t="s">
        <v>31</v>
      </c>
      <c r="C17" s="267"/>
      <c r="D17" s="248"/>
      <c r="E17" s="268"/>
      <c r="F17" s="269"/>
      <c r="G17" s="248"/>
      <c r="H17" s="268"/>
      <c r="I17" s="267"/>
      <c r="J17" s="248"/>
      <c r="K17" s="268"/>
      <c r="L17" s="269"/>
      <c r="M17" s="248"/>
      <c r="N17" s="270"/>
      <c r="O17" s="24"/>
      <c r="P17" s="24"/>
      <c r="Q17" s="24"/>
      <c r="R17" s="170">
        <f>-85.3</f>
        <v>-85.3</v>
      </c>
      <c r="S17" s="234">
        <v>-82.7</v>
      </c>
      <c r="T17" s="288">
        <v>-81.7</v>
      </c>
      <c r="U17" s="46"/>
      <c r="V17" s="24"/>
      <c r="W17" s="137"/>
      <c r="X17" s="24"/>
      <c r="Y17" s="24"/>
      <c r="Z17" s="24"/>
      <c r="AA17" s="24"/>
      <c r="AB17" s="24"/>
      <c r="AC17" s="24"/>
      <c r="AD17" s="24"/>
      <c r="AE17" s="26"/>
      <c r="AF17" s="26"/>
      <c r="AG17" s="26"/>
      <c r="AH17" s="26"/>
      <c r="AI17" s="26"/>
      <c r="AJ17" s="71" t="s">
        <v>127</v>
      </c>
    </row>
    <row r="18" spans="1:36" s="8" customFormat="1" ht="13" x14ac:dyDescent="0.3">
      <c r="A18" s="19" t="s">
        <v>141</v>
      </c>
      <c r="B18" s="57" t="s">
        <v>31</v>
      </c>
      <c r="C18" s="263"/>
      <c r="D18" s="241"/>
      <c r="E18" s="264"/>
      <c r="F18" s="265"/>
      <c r="G18" s="241"/>
      <c r="H18" s="264"/>
      <c r="I18" s="149"/>
      <c r="J18" s="247"/>
      <c r="K18" s="154"/>
      <c r="L18" s="155"/>
      <c r="M18" s="247"/>
      <c r="N18" s="154"/>
      <c r="O18" s="23"/>
      <c r="P18" s="23"/>
      <c r="Q18" s="23"/>
      <c r="R18" s="145">
        <f>-74.4</f>
        <v>-74.400000000000006</v>
      </c>
      <c r="S18" s="228">
        <v>-70.099999999999994</v>
      </c>
      <c r="T18" s="288">
        <v>-68.900000000000006</v>
      </c>
      <c r="U18" s="147"/>
      <c r="V18" s="23"/>
      <c r="W18" s="119"/>
      <c r="X18" s="23"/>
      <c r="Y18" s="23"/>
      <c r="Z18" s="23"/>
      <c r="AA18" s="23"/>
      <c r="AB18" s="23"/>
      <c r="AC18" s="23"/>
      <c r="AD18" s="21"/>
      <c r="AE18" s="21"/>
      <c r="AF18" s="21"/>
      <c r="AG18" s="21"/>
      <c r="AH18" s="21"/>
      <c r="AI18" s="21"/>
      <c r="AJ18" s="22" t="s">
        <v>128</v>
      </c>
    </row>
    <row r="19" spans="1:36" s="8" customFormat="1" ht="13" x14ac:dyDescent="0.3">
      <c r="A19" s="19" t="s">
        <v>138</v>
      </c>
      <c r="B19" s="20" t="s">
        <v>2</v>
      </c>
      <c r="C19" s="149"/>
      <c r="D19" s="229"/>
      <c r="E19" s="150"/>
      <c r="F19" s="152"/>
      <c r="G19" s="229"/>
      <c r="H19" s="150"/>
      <c r="I19" s="149"/>
      <c r="J19" s="247"/>
      <c r="K19" s="154"/>
      <c r="L19" s="155"/>
      <c r="M19" s="247"/>
      <c r="N19" s="154"/>
      <c r="O19" s="23"/>
      <c r="P19" s="23"/>
      <c r="Q19" s="23"/>
      <c r="R19" s="170">
        <v>7</v>
      </c>
      <c r="S19" s="23">
        <f t="shared" ref="S19:T23" si="3">$R19</f>
        <v>7</v>
      </c>
      <c r="T19" s="243">
        <f t="shared" si="3"/>
        <v>7</v>
      </c>
      <c r="U19" s="147"/>
      <c r="V19" s="23"/>
      <c r="W19" s="119"/>
      <c r="X19" s="23"/>
      <c r="Y19" s="23"/>
      <c r="Z19" s="23"/>
      <c r="AA19" s="23"/>
      <c r="AB19" s="23"/>
      <c r="AC19" s="23"/>
      <c r="AD19" s="21"/>
      <c r="AE19" s="21"/>
      <c r="AF19" s="21"/>
      <c r="AG19" s="21"/>
      <c r="AH19" s="21"/>
      <c r="AI19" s="21"/>
      <c r="AJ19" s="22" t="s">
        <v>139</v>
      </c>
    </row>
    <row r="20" spans="1:36" s="8" customFormat="1" ht="13" x14ac:dyDescent="0.3">
      <c r="A20" s="19" t="s">
        <v>57</v>
      </c>
      <c r="B20" s="20" t="s">
        <v>2</v>
      </c>
      <c r="C20" s="149"/>
      <c r="D20" s="229"/>
      <c r="E20" s="150"/>
      <c r="F20" s="152"/>
      <c r="G20" s="229"/>
      <c r="H20" s="150"/>
      <c r="I20" s="149"/>
      <c r="J20" s="247"/>
      <c r="K20" s="154"/>
      <c r="L20" s="155"/>
      <c r="M20" s="247"/>
      <c r="N20" s="154"/>
      <c r="O20" s="23"/>
      <c r="P20" s="23"/>
      <c r="Q20" s="23"/>
      <c r="R20" s="170">
        <v>7</v>
      </c>
      <c r="S20" s="23">
        <f t="shared" si="3"/>
        <v>7</v>
      </c>
      <c r="T20" s="243">
        <f t="shared" si="3"/>
        <v>7</v>
      </c>
      <c r="U20" s="147"/>
      <c r="V20" s="23"/>
      <c r="W20" s="119"/>
      <c r="X20" s="23"/>
      <c r="Y20" s="23"/>
      <c r="Z20" s="23"/>
      <c r="AA20" s="23"/>
      <c r="AB20" s="23"/>
      <c r="AC20" s="23"/>
      <c r="AD20" s="21"/>
      <c r="AE20" s="186"/>
      <c r="AF20" s="186"/>
      <c r="AG20" s="186"/>
      <c r="AH20" s="189"/>
      <c r="AI20" s="187"/>
      <c r="AJ20" s="22" t="s">
        <v>103</v>
      </c>
    </row>
    <row r="21" spans="1:36" s="8" customFormat="1" ht="15.5" x14ac:dyDescent="0.4">
      <c r="A21" s="19" t="s">
        <v>179</v>
      </c>
      <c r="B21" s="57" t="s">
        <v>2</v>
      </c>
      <c r="C21" s="149"/>
      <c r="D21" s="229"/>
      <c r="E21" s="150"/>
      <c r="F21" s="152"/>
      <c r="G21" s="229"/>
      <c r="H21" s="150"/>
      <c r="I21" s="149"/>
      <c r="J21" s="247"/>
      <c r="K21" s="154"/>
      <c r="L21" s="155"/>
      <c r="M21" s="247"/>
      <c r="N21" s="154"/>
      <c r="O21" s="23"/>
      <c r="P21" s="23"/>
      <c r="Q21" s="23"/>
      <c r="R21" s="170">
        <v>1</v>
      </c>
      <c r="S21" s="23">
        <f t="shared" si="3"/>
        <v>1</v>
      </c>
      <c r="T21" s="243">
        <f t="shared" si="3"/>
        <v>1</v>
      </c>
      <c r="U21" s="147"/>
      <c r="V21" s="23"/>
      <c r="W21" s="119"/>
      <c r="X21" s="23"/>
      <c r="Y21" s="23"/>
      <c r="Z21" s="23"/>
      <c r="AA21" s="23"/>
      <c r="AB21" s="23"/>
      <c r="AC21" s="23"/>
      <c r="AD21" s="189"/>
      <c r="AE21" s="186"/>
      <c r="AF21" s="186"/>
      <c r="AG21" s="186"/>
      <c r="AH21" s="189"/>
      <c r="AI21" s="189"/>
      <c r="AJ21" s="54" t="s">
        <v>181</v>
      </c>
    </row>
    <row r="22" spans="1:36" s="8" customFormat="1" ht="15.5" x14ac:dyDescent="0.4">
      <c r="A22" s="14" t="s">
        <v>180</v>
      </c>
      <c r="B22" s="57" t="s">
        <v>2</v>
      </c>
      <c r="C22" s="149"/>
      <c r="D22" s="229"/>
      <c r="E22" s="150"/>
      <c r="F22" s="152"/>
      <c r="G22" s="229"/>
      <c r="H22" s="150"/>
      <c r="I22" s="149"/>
      <c r="J22" s="247"/>
      <c r="K22" s="154"/>
      <c r="L22" s="155"/>
      <c r="M22" s="247"/>
      <c r="N22" s="154"/>
      <c r="O22" s="23"/>
      <c r="P22" s="23"/>
      <c r="Q22" s="23"/>
      <c r="R22" s="170">
        <v>1</v>
      </c>
      <c r="S22" s="23">
        <f t="shared" si="3"/>
        <v>1</v>
      </c>
      <c r="T22" s="243">
        <f t="shared" si="3"/>
        <v>1</v>
      </c>
      <c r="U22" s="147"/>
      <c r="V22" s="23"/>
      <c r="W22" s="119"/>
      <c r="X22" s="23"/>
      <c r="Y22" s="23"/>
      <c r="Z22" s="23"/>
      <c r="AA22" s="23"/>
      <c r="AB22" s="23"/>
      <c r="AC22" s="23"/>
      <c r="AD22" s="189"/>
      <c r="AE22" s="186"/>
      <c r="AF22" s="186"/>
      <c r="AG22" s="186"/>
      <c r="AH22" s="189"/>
      <c r="AI22" s="189"/>
      <c r="AJ22" s="212" t="s">
        <v>182</v>
      </c>
    </row>
    <row r="23" spans="1:36" s="8" customFormat="1" ht="13" x14ac:dyDescent="0.3">
      <c r="A23" s="43" t="s">
        <v>205</v>
      </c>
      <c r="B23" s="57" t="s">
        <v>2</v>
      </c>
      <c r="C23" s="149"/>
      <c r="D23" s="229"/>
      <c r="E23" s="150"/>
      <c r="F23" s="152"/>
      <c r="G23" s="229"/>
      <c r="H23" s="150"/>
      <c r="I23" s="149"/>
      <c r="J23" s="247"/>
      <c r="K23" s="154"/>
      <c r="L23" s="155"/>
      <c r="M23" s="247"/>
      <c r="N23" s="154"/>
      <c r="O23" s="23"/>
      <c r="P23" s="23"/>
      <c r="Q23" s="23"/>
      <c r="R23" s="170">
        <v>5.5</v>
      </c>
      <c r="S23" s="23">
        <f t="shared" si="3"/>
        <v>5.5</v>
      </c>
      <c r="T23" s="243">
        <f t="shared" si="3"/>
        <v>5.5</v>
      </c>
      <c r="U23" s="147"/>
      <c r="V23" s="23"/>
      <c r="W23" s="119"/>
      <c r="X23" s="23"/>
      <c r="Y23" s="23"/>
      <c r="Z23" s="23"/>
      <c r="AA23" s="23"/>
      <c r="AB23" s="23"/>
      <c r="AC23" s="23"/>
      <c r="AD23" s="189"/>
      <c r="AE23" s="186"/>
      <c r="AF23" s="186"/>
      <c r="AG23" s="186"/>
      <c r="AH23" s="189"/>
      <c r="AI23" s="189"/>
      <c r="AJ23" s="367" t="s">
        <v>211</v>
      </c>
    </row>
    <row r="24" spans="1:36" s="8" customFormat="1" ht="13" x14ac:dyDescent="0.3">
      <c r="A24" s="127" t="s">
        <v>152</v>
      </c>
      <c r="B24" s="20" t="s">
        <v>2</v>
      </c>
      <c r="C24" s="149"/>
      <c r="D24" s="229"/>
      <c r="E24" s="150"/>
      <c r="F24" s="152"/>
      <c r="G24" s="229"/>
      <c r="H24" s="150"/>
      <c r="I24" s="149"/>
      <c r="J24" s="247"/>
      <c r="K24" s="154"/>
      <c r="L24" s="155"/>
      <c r="M24" s="247"/>
      <c r="N24" s="154"/>
      <c r="O24" s="23"/>
      <c r="P24" s="23"/>
      <c r="Q24" s="23"/>
      <c r="R24" s="46"/>
      <c r="S24" s="23"/>
      <c r="T24" s="271"/>
      <c r="U24" s="145">
        <v>-10</v>
      </c>
      <c r="V24" s="23">
        <f>$U24</f>
        <v>-10</v>
      </c>
      <c r="W24" s="162">
        <f>$U24</f>
        <v>-10</v>
      </c>
      <c r="X24" s="243"/>
      <c r="Y24" s="243"/>
      <c r="Z24" s="243"/>
      <c r="AA24" s="243"/>
      <c r="AB24" s="243"/>
      <c r="AC24" s="243"/>
      <c r="AD24" s="189"/>
      <c r="AE24" s="186"/>
      <c r="AF24" s="186"/>
      <c r="AG24" s="186"/>
      <c r="AH24" s="189"/>
      <c r="AI24" s="189"/>
      <c r="AJ24" s="71" t="s">
        <v>154</v>
      </c>
    </row>
    <row r="25" spans="1:36" s="8" customFormat="1" ht="13" x14ac:dyDescent="0.3">
      <c r="A25" s="127" t="s">
        <v>153</v>
      </c>
      <c r="B25" s="20" t="s">
        <v>2</v>
      </c>
      <c r="C25" s="149"/>
      <c r="D25" s="229"/>
      <c r="E25" s="150"/>
      <c r="F25" s="152"/>
      <c r="G25" s="229"/>
      <c r="H25" s="150"/>
      <c r="I25" s="149"/>
      <c r="J25" s="247"/>
      <c r="K25" s="154"/>
      <c r="L25" s="155"/>
      <c r="M25" s="247"/>
      <c r="N25" s="154"/>
      <c r="O25" s="23"/>
      <c r="P25" s="23"/>
      <c r="Q25" s="23"/>
      <c r="R25" s="46"/>
      <c r="S25" s="23"/>
      <c r="T25" s="271"/>
      <c r="U25" s="145">
        <v>20</v>
      </c>
      <c r="V25" s="23">
        <f>$U25</f>
        <v>20</v>
      </c>
      <c r="W25" s="162">
        <f>$U25</f>
        <v>20</v>
      </c>
      <c r="X25" s="243"/>
      <c r="Y25" s="243"/>
      <c r="Z25" s="243"/>
      <c r="AA25" s="243"/>
      <c r="AB25" s="243"/>
      <c r="AC25" s="243"/>
      <c r="AD25" s="189"/>
      <c r="AE25" s="186"/>
      <c r="AF25" s="186"/>
      <c r="AG25" s="186"/>
      <c r="AH25" s="189"/>
      <c r="AI25" s="189"/>
      <c r="AJ25" s="71" t="s">
        <v>155</v>
      </c>
    </row>
    <row r="26" spans="1:36" ht="13.5" thickBot="1" x14ac:dyDescent="0.35">
      <c r="A26" s="112" t="s">
        <v>196</v>
      </c>
      <c r="B26" s="113"/>
      <c r="C26" s="151"/>
      <c r="D26" s="230"/>
      <c r="E26" s="89"/>
      <c r="F26" s="151"/>
      <c r="G26" s="83"/>
      <c r="H26" s="153"/>
      <c r="I26" s="151"/>
      <c r="J26" s="230"/>
      <c r="K26" s="89"/>
      <c r="L26" s="151"/>
      <c r="M26" s="83"/>
      <c r="N26" s="153"/>
      <c r="O26" s="83"/>
      <c r="P26" s="83"/>
      <c r="Q26" s="83"/>
      <c r="R26" s="157"/>
      <c r="S26" s="83"/>
      <c r="T26" s="153"/>
      <c r="U26" s="157"/>
      <c r="V26" s="83"/>
      <c r="W26" s="153"/>
      <c r="X26" s="83"/>
      <c r="Y26" s="83"/>
      <c r="Z26" s="83"/>
      <c r="AA26" s="83"/>
      <c r="AB26" s="83"/>
      <c r="AC26" s="83"/>
      <c r="AD26" s="87"/>
      <c r="AE26" s="87"/>
      <c r="AF26" s="87"/>
      <c r="AG26" s="87"/>
      <c r="AH26" s="87"/>
      <c r="AI26" s="87"/>
      <c r="AJ26" s="53"/>
    </row>
    <row r="27" spans="1:36" ht="13" x14ac:dyDescent="0.3">
      <c r="A27" s="188"/>
      <c r="B27" s="21"/>
      <c r="C27" s="18"/>
      <c r="D27" s="18"/>
      <c r="E27" s="18"/>
      <c r="F27" s="18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8"/>
      <c r="AE27" s="8"/>
      <c r="AF27" s="8"/>
      <c r="AG27" s="8"/>
      <c r="AH27" s="8"/>
      <c r="AI27" s="8"/>
      <c r="AJ27" s="59"/>
    </row>
    <row r="28" spans="1:36" ht="13" thickBot="1" x14ac:dyDescent="0.3">
      <c r="A28" s="8"/>
      <c r="B28" s="18"/>
      <c r="C28" s="18"/>
      <c r="D28" s="18"/>
      <c r="E28" s="18"/>
      <c r="F28" s="18"/>
      <c r="G28" s="25"/>
      <c r="H28" s="25"/>
      <c r="I28" s="25"/>
      <c r="J28" s="25"/>
      <c r="K28" s="25"/>
      <c r="L28" s="25"/>
      <c r="M28" s="25"/>
      <c r="N28" s="25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18"/>
      <c r="AE28" s="18"/>
      <c r="AF28" s="18"/>
      <c r="AG28" s="18"/>
      <c r="AH28" s="18"/>
      <c r="AI28" s="18"/>
    </row>
    <row r="29" spans="1:36" ht="13.5" thickBot="1" x14ac:dyDescent="0.35">
      <c r="A29" s="9" t="s">
        <v>18</v>
      </c>
      <c r="B29" s="28"/>
      <c r="C29" s="368" t="s">
        <v>35</v>
      </c>
      <c r="D29" s="381"/>
      <c r="E29" s="381"/>
      <c r="F29" s="381"/>
      <c r="G29" s="381"/>
      <c r="H29" s="381"/>
      <c r="I29" s="381"/>
      <c r="J29" s="381"/>
      <c r="K29" s="381"/>
      <c r="L29" s="381"/>
      <c r="M29" s="381"/>
      <c r="N29" s="382"/>
      <c r="O29" s="383" t="s">
        <v>40</v>
      </c>
      <c r="P29" s="381"/>
      <c r="Q29" s="381"/>
      <c r="R29" s="381"/>
      <c r="S29" s="381"/>
      <c r="T29" s="381"/>
      <c r="U29" s="381"/>
      <c r="V29" s="381"/>
      <c r="W29" s="382"/>
      <c r="X29" s="356"/>
      <c r="Y29" s="356"/>
      <c r="Z29" s="356"/>
      <c r="AA29" s="359"/>
      <c r="AB29" s="359"/>
      <c r="AC29" s="359"/>
      <c r="AD29" s="29"/>
      <c r="AE29" s="29"/>
      <c r="AF29" s="29"/>
      <c r="AG29" s="29"/>
      <c r="AH29" s="29"/>
      <c r="AI29" s="29"/>
      <c r="AJ29" s="13" t="s">
        <v>0</v>
      </c>
    </row>
    <row r="30" spans="1:36" ht="13" x14ac:dyDescent="0.3">
      <c r="A30" s="30"/>
      <c r="B30" s="20"/>
      <c r="C30" s="374" t="s">
        <v>36</v>
      </c>
      <c r="D30" s="375"/>
      <c r="E30" s="373"/>
      <c r="F30" s="374" t="s">
        <v>37</v>
      </c>
      <c r="G30" s="372"/>
      <c r="H30" s="373"/>
      <c r="I30" s="371" t="s">
        <v>38</v>
      </c>
      <c r="J30" s="376"/>
      <c r="K30" s="373"/>
      <c r="L30" s="371" t="s">
        <v>39</v>
      </c>
      <c r="M30" s="377"/>
      <c r="N30" s="373"/>
      <c r="O30" s="16"/>
      <c r="P30" s="17"/>
      <c r="Q30" s="17"/>
      <c r="R30" s="101"/>
      <c r="S30" s="231"/>
      <c r="T30" s="144"/>
      <c r="U30" s="200"/>
      <c r="V30" s="231"/>
      <c r="W30" s="144"/>
      <c r="X30" s="249"/>
      <c r="Y30" s="249"/>
      <c r="Z30" s="249"/>
      <c r="AA30" s="249"/>
      <c r="AB30" s="249"/>
      <c r="AC30" s="249"/>
      <c r="AD30" s="21"/>
      <c r="AE30" s="21"/>
      <c r="AF30" s="21"/>
      <c r="AG30" s="21"/>
      <c r="AH30" s="21"/>
      <c r="AI30" s="21"/>
      <c r="AJ30" s="105"/>
    </row>
    <row r="31" spans="1:36" ht="13" x14ac:dyDescent="0.3">
      <c r="A31" s="30"/>
      <c r="B31" s="20"/>
      <c r="C31" s="140" t="s">
        <v>125</v>
      </c>
      <c r="D31" s="225" t="s">
        <v>126</v>
      </c>
      <c r="E31" s="285" t="s">
        <v>165</v>
      </c>
      <c r="F31" s="140" t="s">
        <v>125</v>
      </c>
      <c r="G31" s="225" t="s">
        <v>126</v>
      </c>
      <c r="H31" s="285" t="s">
        <v>165</v>
      </c>
      <c r="I31" s="140" t="s">
        <v>125</v>
      </c>
      <c r="J31" s="225" t="s">
        <v>126</v>
      </c>
      <c r="K31" s="285" t="s">
        <v>165</v>
      </c>
      <c r="L31" s="140" t="s">
        <v>125</v>
      </c>
      <c r="M31" s="225" t="s">
        <v>126</v>
      </c>
      <c r="N31" s="285" t="s">
        <v>165</v>
      </c>
      <c r="O31" s="16"/>
      <c r="P31" s="17"/>
      <c r="Q31" s="17"/>
      <c r="R31" s="140" t="s">
        <v>125</v>
      </c>
      <c r="S31" s="225" t="s">
        <v>126</v>
      </c>
      <c r="T31" s="285" t="s">
        <v>165</v>
      </c>
      <c r="U31" s="140" t="s">
        <v>125</v>
      </c>
      <c r="V31" s="225" t="s">
        <v>126</v>
      </c>
      <c r="W31" s="285" t="s">
        <v>165</v>
      </c>
      <c r="X31" s="360"/>
      <c r="Y31" s="360"/>
      <c r="Z31" s="360"/>
      <c r="AA31" s="360"/>
      <c r="AB31" s="360"/>
      <c r="AC31" s="360"/>
      <c r="AD31" s="21"/>
      <c r="AE31" s="21"/>
      <c r="AF31" s="21"/>
      <c r="AG31" s="21"/>
      <c r="AH31" s="21"/>
      <c r="AI31" s="21"/>
      <c r="AJ31" s="105"/>
    </row>
    <row r="32" spans="1:36" ht="15.5" x14ac:dyDescent="0.4">
      <c r="A32" s="34" t="s">
        <v>55</v>
      </c>
      <c r="B32" s="57" t="s">
        <v>186</v>
      </c>
      <c r="C32" s="40">
        <f>(10^12)*(10^-3)*(C5/15)*10^(C10/10)</f>
        <v>6.9677087196486545</v>
      </c>
      <c r="D32" s="41">
        <f>(10^12)*(10^-3)*(D5/15)*10^(D10/10)</f>
        <v>6.9677087196486545</v>
      </c>
      <c r="E32" s="292">
        <f>(10^12)*(10^-3)*(E5/15)*10^(E10/10)</f>
        <v>6.9677087196486545</v>
      </c>
      <c r="F32" s="158">
        <f>(10^12)*(10^-3)*(C5/15)*10^((C10+F11)/10)</f>
        <v>27.738948036202505</v>
      </c>
      <c r="G32" s="76">
        <f>(10^12)*(10^-3)*(D5/15)*10^((D10+G11)/10)</f>
        <v>27.738948036202505</v>
      </c>
      <c r="H32" s="292">
        <f>(10^12)*(10^-3)*(E5/15)*10^((E10+H11)/10)</f>
        <v>27.738948036202505</v>
      </c>
      <c r="I32" s="40">
        <f>(10^12)*(10^-3)*(I5/15)*10^(I10/10)</f>
        <v>6.9677087196486545</v>
      </c>
      <c r="J32" s="41">
        <f>(10^12)*(10^-3)*(J5/15)*10^(J10/10)</f>
        <v>6.9677087196486545</v>
      </c>
      <c r="K32" s="292">
        <f>(10^12)*(10^-3)*(K5/15)*10^(K10/10)</f>
        <v>6.9677087196486545</v>
      </c>
      <c r="L32" s="158">
        <f>(10^12)*(10^-3)*(I5/15)*10^((I10+L11)/10)</f>
        <v>27.738948036202505</v>
      </c>
      <c r="M32" s="76">
        <f>(10^12)*(10^-3)*(J5/15)*10^((J10+M11)/10)</f>
        <v>27.738948036202505</v>
      </c>
      <c r="N32" s="292">
        <f>(10^12)*(10^-3)*(K5/15)*10^((K10+N11)/10)</f>
        <v>27.738948036202505</v>
      </c>
      <c r="O32" s="158"/>
      <c r="P32" s="76"/>
      <c r="Q32" s="76"/>
      <c r="R32" s="158"/>
      <c r="S32" s="76"/>
      <c r="T32" s="293"/>
      <c r="U32" s="158"/>
      <c r="V32" s="76"/>
      <c r="W32" s="293"/>
      <c r="X32" s="292"/>
      <c r="Y32" s="292"/>
      <c r="Z32" s="292"/>
      <c r="AA32" s="292"/>
      <c r="AB32" s="292"/>
      <c r="AC32" s="292"/>
      <c r="AD32" s="31"/>
      <c r="AE32" s="31"/>
      <c r="AF32" s="31"/>
      <c r="AG32" s="31"/>
      <c r="AH32" s="31"/>
      <c r="AI32" s="31"/>
      <c r="AJ32" s="54" t="s">
        <v>93</v>
      </c>
    </row>
    <row r="33" spans="1:39" x14ac:dyDescent="0.25">
      <c r="A33" s="190" t="s">
        <v>173</v>
      </c>
      <c r="B33" s="57" t="s">
        <v>2</v>
      </c>
      <c r="C33" s="40"/>
      <c r="D33" s="41"/>
      <c r="E33" s="293"/>
      <c r="F33" s="147">
        <f>10*LOG(F32/C32)</f>
        <v>5.9999999999999893</v>
      </c>
      <c r="G33" s="23">
        <f>10*LOG(G32/D32)</f>
        <v>5.9999999999999893</v>
      </c>
      <c r="H33" s="243">
        <f>10*LOG(H32/E32)</f>
        <v>5.9999999999999893</v>
      </c>
      <c r="I33" s="40"/>
      <c r="J33" s="41"/>
      <c r="K33" s="293"/>
      <c r="L33" s="147">
        <f>10*LOG(L32/I32)</f>
        <v>5.9999999999999893</v>
      </c>
      <c r="M33" s="23">
        <f>10*LOG(M32/J32)</f>
        <v>5.9999999999999893</v>
      </c>
      <c r="N33" s="243">
        <f>10*LOG(N32/K32)</f>
        <v>5.9999999999999893</v>
      </c>
      <c r="O33" s="158"/>
      <c r="P33" s="76"/>
      <c r="Q33" s="76"/>
      <c r="R33" s="158"/>
      <c r="S33" s="76"/>
      <c r="T33" s="293"/>
      <c r="U33" s="158"/>
      <c r="V33" s="76"/>
      <c r="W33" s="293"/>
      <c r="X33" s="292"/>
      <c r="Y33" s="292"/>
      <c r="Z33" s="292"/>
      <c r="AA33" s="292"/>
      <c r="AB33" s="292"/>
      <c r="AC33" s="292"/>
      <c r="AD33" s="31"/>
      <c r="AE33" s="31"/>
      <c r="AF33" s="31"/>
      <c r="AG33" s="31"/>
      <c r="AH33" s="31"/>
      <c r="AI33" s="31"/>
      <c r="AJ33" s="54"/>
    </row>
    <row r="34" spans="1:39" ht="15.5" x14ac:dyDescent="0.4">
      <c r="A34" s="190" t="s">
        <v>54</v>
      </c>
      <c r="B34" s="57" t="s">
        <v>186</v>
      </c>
      <c r="C34" s="40">
        <f>(10^12)*(10^-3)*(C5/R16)*(1/(R15*12))*10^(IF($C12=0,IF($C13=0,((-R14+R17+R21)/10),((-R14+R17+R19+R21+R23)/10)),IF($C13=0,((-R14+R18+R22)/10),((-R14+R18+R20+R22)/10))))</f>
        <v>0.36414539180891381</v>
      </c>
      <c r="D34" s="41">
        <f t="shared" ref="D34:E34" si="4">(10^12)*(10^-3)*(D5/S16)*(1/(S15*12))*10^(IF($C12=0,IF($C13=0,((-S14+S17+S21)/10),((-S14+S17+S19+S21+S23)/10)),IF($C13=0,((-S14+S18+S22)/10),((-S14+S18+S20+S22)/10))))</f>
        <v>0.9801099957432976</v>
      </c>
      <c r="E34" s="302">
        <f t="shared" si="4"/>
        <v>1.2920366064150919</v>
      </c>
      <c r="F34" s="46"/>
      <c r="G34" s="24"/>
      <c r="H34" s="162"/>
      <c r="I34" s="40">
        <f>(10^12)*(10^-3)*(I5/R16)*(1/(R15*12))*10^(IF($I12=0,IF($I13=0,((-R14+R17+R21)/10),((-R14+R17+R19+R21+R23)/10)),IF($I13=0,((-R14+R18+R22)/10),((-R14+R18+R20+R22)/10))))</f>
        <v>0.10502067816952884</v>
      </c>
      <c r="J34" s="41">
        <f t="shared" ref="J34:K34" si="5">(10^12)*(10^-3)*(J5/S16)*(1/(S15*12))*10^(IF($I12=0,IF($I13=0,((-S14+S17+S21)/10),((-S14+S17+S19+S21+S23)/10)),IF($I13=0,((-S14+S18+S22)/10),((-S14+S18+S20+S22)/10))))</f>
        <v>0.19110621823689455</v>
      </c>
      <c r="K34" s="302">
        <f t="shared" si="5"/>
        <v>0.24058847449030824</v>
      </c>
      <c r="L34" s="161"/>
      <c r="M34" s="24"/>
      <c r="N34" s="162"/>
      <c r="O34" s="143"/>
      <c r="P34" s="141"/>
      <c r="Q34" s="141"/>
      <c r="R34" s="46"/>
      <c r="S34" s="24"/>
      <c r="T34" s="162"/>
      <c r="U34" s="46"/>
      <c r="V34" s="24"/>
      <c r="W34" s="162"/>
      <c r="X34" s="243"/>
      <c r="Y34" s="243"/>
      <c r="Z34" s="243"/>
      <c r="AA34" s="243"/>
      <c r="AB34" s="243"/>
      <c r="AC34" s="243"/>
      <c r="AD34" s="32"/>
      <c r="AE34" s="32"/>
      <c r="AF34" s="32"/>
      <c r="AG34" s="32"/>
      <c r="AH34" s="32"/>
      <c r="AI34" s="32"/>
      <c r="AJ34" s="210" t="s">
        <v>178</v>
      </c>
    </row>
    <row r="35" spans="1:39" x14ac:dyDescent="0.25">
      <c r="A35" s="190" t="s">
        <v>174</v>
      </c>
      <c r="B35" s="57" t="s">
        <v>2</v>
      </c>
      <c r="C35" s="85"/>
      <c r="D35" s="21"/>
      <c r="E35" s="294"/>
      <c r="F35" s="46">
        <f>10*LOG(F32/(C32+C34))</f>
        <v>5.778761721664802</v>
      </c>
      <c r="G35" s="24">
        <f>10*LOG(G32/(D32+D34))</f>
        <v>5.4284203441763097</v>
      </c>
      <c r="H35" s="243">
        <f>10*LOG(H32/(E32+E34))</f>
        <v>5.2612333013043608</v>
      </c>
      <c r="I35" s="46"/>
      <c r="J35" s="24"/>
      <c r="K35" s="162"/>
      <c r="L35" s="46">
        <f>10*LOG(L32/(I32+I34))</f>
        <v>5.9350294467119538</v>
      </c>
      <c r="M35" s="24">
        <f>10*LOG(M32/(J32+J34))</f>
        <v>5.8824885135074636</v>
      </c>
      <c r="N35" s="243">
        <f>10*LOG(N32/(K32+K34))</f>
        <v>5.8525730292856268</v>
      </c>
      <c r="O35" s="143"/>
      <c r="P35" s="141"/>
      <c r="Q35" s="141"/>
      <c r="R35" s="46"/>
      <c r="S35" s="24"/>
      <c r="T35" s="162"/>
      <c r="U35" s="46"/>
      <c r="V35" s="24"/>
      <c r="W35" s="162"/>
      <c r="X35" s="243"/>
      <c r="Y35" s="243"/>
      <c r="Z35" s="243"/>
      <c r="AA35" s="243"/>
      <c r="AB35" s="243"/>
      <c r="AC35" s="243"/>
      <c r="AD35" s="32"/>
      <c r="AE35" s="32"/>
      <c r="AF35" s="32"/>
      <c r="AG35" s="32"/>
      <c r="AH35" s="32"/>
      <c r="AI35" s="32"/>
      <c r="AJ35" s="22" t="s">
        <v>97</v>
      </c>
    </row>
    <row r="36" spans="1:39" ht="15.5" x14ac:dyDescent="0.4">
      <c r="A36" s="190" t="s">
        <v>95</v>
      </c>
      <c r="B36" s="57" t="s">
        <v>187</v>
      </c>
      <c r="C36" s="282"/>
      <c r="D36" s="271"/>
      <c r="E36" s="162"/>
      <c r="F36" s="46">
        <f>C10+F11+10*LOG(C5/15)</f>
        <v>-75.569100130080557</v>
      </c>
      <c r="G36" s="24">
        <f>D10+G11+10*LOG(D5/15)</f>
        <v>-75.569100130080557</v>
      </c>
      <c r="H36" s="243">
        <f>E10+H11+10*LOG(E5/15)</f>
        <v>-75.569100130080557</v>
      </c>
      <c r="I36" s="282"/>
      <c r="J36" s="271"/>
      <c r="K36" s="162"/>
      <c r="L36" s="46">
        <f>I10+L11+10*LOG(I5/15)</f>
        <v>-75.569100130080557</v>
      </c>
      <c r="M36" s="24">
        <f>J10+M11+10*LOG(J5/15)</f>
        <v>-75.569100130080557</v>
      </c>
      <c r="N36" s="243">
        <f>K10+N11+10*LOG(K5/15)</f>
        <v>-75.569100130080557</v>
      </c>
      <c r="O36" s="46"/>
      <c r="P36" s="24"/>
      <c r="Q36" s="24"/>
      <c r="R36" s="46"/>
      <c r="S36" s="24"/>
      <c r="T36" s="162"/>
      <c r="U36" s="46"/>
      <c r="V36" s="24"/>
      <c r="W36" s="162"/>
      <c r="X36" s="243"/>
      <c r="Y36" s="243"/>
      <c r="Z36" s="243"/>
      <c r="AA36" s="243"/>
      <c r="AB36" s="243"/>
      <c r="AC36" s="243"/>
      <c r="AD36" s="26"/>
      <c r="AE36" s="26"/>
      <c r="AF36" s="26"/>
      <c r="AG36" s="26"/>
      <c r="AH36" s="26"/>
      <c r="AI36" s="26"/>
      <c r="AJ36" s="191" t="s">
        <v>98</v>
      </c>
      <c r="AL36"/>
      <c r="AM36"/>
    </row>
    <row r="37" spans="1:39" x14ac:dyDescent="0.25">
      <c r="A37" s="206" t="s">
        <v>96</v>
      </c>
      <c r="B37" s="118" t="s">
        <v>2</v>
      </c>
      <c r="C37" s="80"/>
      <c r="D37" s="26"/>
      <c r="E37" s="162"/>
      <c r="F37" s="46"/>
      <c r="G37" s="24"/>
      <c r="H37" s="162"/>
      <c r="I37" s="46"/>
      <c r="J37" s="24"/>
      <c r="K37" s="162"/>
      <c r="L37" s="46">
        <f>L36-F36</f>
        <v>0</v>
      </c>
      <c r="M37" s="24">
        <f>M36-G36</f>
        <v>0</v>
      </c>
      <c r="N37" s="243">
        <f>N36-H36</f>
        <v>0</v>
      </c>
      <c r="O37" s="46"/>
      <c r="P37" s="24"/>
      <c r="Q37" s="24"/>
      <c r="R37" s="46"/>
      <c r="S37" s="24"/>
      <c r="T37" s="162"/>
      <c r="U37" s="46"/>
      <c r="V37" s="24"/>
      <c r="W37" s="162"/>
      <c r="X37" s="243"/>
      <c r="Y37" s="243"/>
      <c r="Z37" s="243"/>
      <c r="AA37" s="243"/>
      <c r="AB37" s="243"/>
      <c r="AC37" s="243"/>
      <c r="AD37" s="26"/>
      <c r="AE37" s="26"/>
      <c r="AF37" s="26"/>
      <c r="AG37" s="26"/>
      <c r="AH37" s="26"/>
      <c r="AI37" s="26"/>
      <c r="AJ37" s="210" t="s">
        <v>145</v>
      </c>
      <c r="AL37"/>
      <c r="AM37"/>
    </row>
    <row r="38" spans="1:39" x14ac:dyDescent="0.25">
      <c r="A38" s="81" t="s">
        <v>189</v>
      </c>
      <c r="B38" s="57" t="s">
        <v>188</v>
      </c>
      <c r="C38" s="147">
        <f>10*LOG((C32+F32)*10^-9)+10*LOG(MAX(C6,12*C9*C7/C5))</f>
        <v>-50.001947315401296</v>
      </c>
      <c r="D38" s="23">
        <f>10*LOG((D32+G32)*10^-9)+10*LOG(MAX(D6,12*D9*D7/D5))</f>
        <v>-50.001947315401296</v>
      </c>
      <c r="E38" s="162">
        <f>10*LOG((E32+H32)*10^-9)+10*LOG(MAX(E6,12*E9*E7/E5))</f>
        <v>-50.001947315401296</v>
      </c>
      <c r="F38" s="34"/>
      <c r="G38" s="283"/>
      <c r="H38" s="295"/>
      <c r="I38" s="147">
        <f>10*LOG((I32+L32)*10^-9)+10*LOG(MAX(I6,12*I9*I7/I5))</f>
        <v>-50.001947315401296</v>
      </c>
      <c r="J38" s="23">
        <f>10*LOG((J32+M32)*10^-9)+10*LOG(MAX(J6,12*J9*J7/J5))</f>
        <v>-50.001947315401296</v>
      </c>
      <c r="K38" s="162">
        <f>10*LOG((K32+N32)*10^-9)+10*LOG(MAX(K6,12*K9*K7/K5))</f>
        <v>-50.001947315401296</v>
      </c>
      <c r="L38" s="46"/>
      <c r="M38" s="24"/>
      <c r="N38" s="162"/>
      <c r="O38" s="46"/>
      <c r="P38" s="24"/>
      <c r="Q38" s="24"/>
      <c r="R38" s="46"/>
      <c r="S38" s="24"/>
      <c r="T38" s="162"/>
      <c r="U38" s="46"/>
      <c r="V38" s="24"/>
      <c r="W38" s="162"/>
      <c r="X38" s="243"/>
      <c r="Y38" s="243"/>
      <c r="Z38" s="243"/>
      <c r="AA38" s="243"/>
      <c r="AB38" s="243"/>
      <c r="AC38" s="243"/>
      <c r="AD38" s="26"/>
      <c r="AE38" s="26"/>
      <c r="AF38" s="26"/>
      <c r="AG38" s="26"/>
      <c r="AH38" s="26"/>
      <c r="AI38" s="26"/>
      <c r="AJ38" s="62" t="s">
        <v>53</v>
      </c>
      <c r="AL38"/>
      <c r="AM38"/>
    </row>
    <row r="39" spans="1:39" x14ac:dyDescent="0.25">
      <c r="A39" s="206" t="s">
        <v>48</v>
      </c>
      <c r="B39" s="118" t="s">
        <v>2</v>
      </c>
      <c r="C39" s="147"/>
      <c r="D39" s="23"/>
      <c r="E39" s="119"/>
      <c r="F39" s="19"/>
      <c r="G39" s="8"/>
      <c r="H39" s="289"/>
      <c r="I39" s="46">
        <f>I38-C38</f>
        <v>0</v>
      </c>
      <c r="J39" s="24">
        <f>J38-D38</f>
        <v>0</v>
      </c>
      <c r="K39" s="243">
        <f>K38-E38</f>
        <v>0</v>
      </c>
      <c r="L39" s="46"/>
      <c r="M39" s="24"/>
      <c r="N39" s="162"/>
      <c r="O39" s="46"/>
      <c r="P39" s="24"/>
      <c r="Q39" s="24"/>
      <c r="R39" s="46"/>
      <c r="S39" s="24"/>
      <c r="T39" s="162"/>
      <c r="U39" s="46"/>
      <c r="V39" s="24"/>
      <c r="W39" s="162"/>
      <c r="X39" s="243"/>
      <c r="Y39" s="243"/>
      <c r="Z39" s="243"/>
      <c r="AA39" s="243"/>
      <c r="AB39" s="243"/>
      <c r="AC39" s="243"/>
      <c r="AD39" s="26"/>
      <c r="AE39" s="26"/>
      <c r="AF39" s="26"/>
      <c r="AG39" s="26"/>
      <c r="AH39" s="26"/>
      <c r="AI39" s="26"/>
      <c r="AJ39" s="210" t="s">
        <v>146</v>
      </c>
      <c r="AL39"/>
      <c r="AM39"/>
    </row>
    <row r="40" spans="1:39" ht="13" x14ac:dyDescent="0.3">
      <c r="A40" s="19" t="s">
        <v>49</v>
      </c>
      <c r="B40" s="57" t="s">
        <v>2</v>
      </c>
      <c r="C40" s="149"/>
      <c r="D40" s="229"/>
      <c r="E40" s="150"/>
      <c r="F40" s="152"/>
      <c r="G40" s="229"/>
      <c r="H40" s="296"/>
      <c r="I40" s="149"/>
      <c r="J40" s="247"/>
      <c r="K40" s="154"/>
      <c r="L40" s="155"/>
      <c r="M40" s="247"/>
      <c r="N40" s="297"/>
      <c r="O40" s="147"/>
      <c r="P40" s="23"/>
      <c r="Q40" s="23"/>
      <c r="R40" s="147">
        <f>(R17-R18)/2</f>
        <v>-5.4499999999999957</v>
      </c>
      <c r="S40" s="23">
        <f>(S17-S18)/2</f>
        <v>-6.3000000000000043</v>
      </c>
      <c r="T40" s="243">
        <f>(T17-T18)/2</f>
        <v>-6.3999999999999986</v>
      </c>
      <c r="U40" s="147"/>
      <c r="V40" s="23"/>
      <c r="W40" s="162"/>
      <c r="X40" s="243"/>
      <c r="Y40" s="243"/>
      <c r="Z40" s="243"/>
      <c r="AA40" s="243"/>
      <c r="AB40" s="243"/>
      <c r="AC40" s="243"/>
      <c r="AD40" s="27"/>
      <c r="AE40" s="27"/>
      <c r="AF40" s="27"/>
      <c r="AG40" s="27"/>
      <c r="AH40" s="27"/>
      <c r="AI40" s="27"/>
      <c r="AJ40" s="62" t="s">
        <v>52</v>
      </c>
      <c r="AL40"/>
      <c r="AM40"/>
    </row>
    <row r="41" spans="1:39" ht="13" x14ac:dyDescent="0.3">
      <c r="A41" s="19" t="s">
        <v>156</v>
      </c>
      <c r="B41" s="57" t="s">
        <v>2</v>
      </c>
      <c r="C41" s="149"/>
      <c r="D41" s="229"/>
      <c r="E41" s="150"/>
      <c r="F41" s="152"/>
      <c r="G41" s="229"/>
      <c r="H41" s="296"/>
      <c r="I41" s="149"/>
      <c r="J41" s="247"/>
      <c r="K41" s="154"/>
      <c r="L41" s="155"/>
      <c r="M41" s="247"/>
      <c r="N41" s="297"/>
      <c r="O41" s="147"/>
      <c r="P41" s="23"/>
      <c r="Q41" s="23"/>
      <c r="R41" s="19"/>
      <c r="S41" s="8"/>
      <c r="T41" s="58"/>
      <c r="U41" s="147">
        <f>(U24+U25)/2</f>
        <v>5</v>
      </c>
      <c r="V41" s="23">
        <f>(V24+V25)/2</f>
        <v>5</v>
      </c>
      <c r="W41" s="162">
        <f>(W24+W25)/2</f>
        <v>5</v>
      </c>
      <c r="X41" s="243"/>
      <c r="Y41" s="243"/>
      <c r="Z41" s="243"/>
      <c r="AA41" s="243"/>
      <c r="AB41" s="243"/>
      <c r="AC41" s="243"/>
      <c r="AD41" s="27"/>
      <c r="AE41" s="27"/>
      <c r="AF41" s="27"/>
      <c r="AG41" s="27"/>
      <c r="AH41" s="27"/>
      <c r="AI41" s="27"/>
      <c r="AJ41" s="62" t="s">
        <v>157</v>
      </c>
      <c r="AL41"/>
      <c r="AM41"/>
    </row>
    <row r="42" spans="1:39" ht="15.5" x14ac:dyDescent="0.4">
      <c r="A42" s="127" t="s">
        <v>143</v>
      </c>
      <c r="B42" s="57" t="s">
        <v>187</v>
      </c>
      <c r="C42" s="160"/>
      <c r="D42" s="27"/>
      <c r="E42" s="99"/>
      <c r="F42" s="46">
        <f>F36+(IF($C12=0,0,R40))+U41</f>
        <v>-76.019100130080545</v>
      </c>
      <c r="G42" s="24">
        <f>G36+(IF($C12=0,0,S40))+V41</f>
        <v>-76.869100130080568</v>
      </c>
      <c r="H42" s="162">
        <f>H36+(IF($C12=0,0,T40))+W41</f>
        <v>-76.969100130080562</v>
      </c>
      <c r="I42" s="46"/>
      <c r="J42" s="24"/>
      <c r="K42" s="137"/>
      <c r="L42" s="46">
        <f>L36+(IF($I12=0,0,R40))+U41</f>
        <v>-70.569100130080557</v>
      </c>
      <c r="M42" s="24">
        <f>M36+(IF($I12=0,0,S40))+V41</f>
        <v>-70.569100130080557</v>
      </c>
      <c r="N42" s="162">
        <f>N36+(IF($I12=0,0,T40))+W41</f>
        <v>-70.569100130080557</v>
      </c>
      <c r="O42" s="46"/>
      <c r="P42" s="24"/>
      <c r="Q42" s="24"/>
      <c r="R42" s="46"/>
      <c r="S42" s="24"/>
      <c r="T42" s="137"/>
      <c r="U42" s="46"/>
      <c r="V42" s="24"/>
      <c r="W42" s="137"/>
      <c r="X42" s="24"/>
      <c r="Y42" s="24"/>
      <c r="Z42" s="24"/>
      <c r="AA42" s="24"/>
      <c r="AB42" s="24"/>
      <c r="AC42" s="24"/>
      <c r="AD42" s="27"/>
      <c r="AE42" s="27"/>
      <c r="AF42" s="27"/>
      <c r="AG42" s="27"/>
      <c r="AH42" s="27"/>
      <c r="AI42" s="27"/>
      <c r="AJ42" s="210" t="s">
        <v>161</v>
      </c>
      <c r="AL42"/>
      <c r="AM42"/>
    </row>
    <row r="43" spans="1:39" ht="13" thickBot="1" x14ac:dyDescent="0.3">
      <c r="A43" s="205" t="s">
        <v>144</v>
      </c>
      <c r="B43" s="89" t="s">
        <v>2</v>
      </c>
      <c r="C43" s="198"/>
      <c r="D43" s="87"/>
      <c r="E43" s="74"/>
      <c r="F43" s="198"/>
      <c r="G43" s="87"/>
      <c r="H43" s="74"/>
      <c r="I43" s="198"/>
      <c r="J43" s="87"/>
      <c r="K43" s="74"/>
      <c r="L43" s="157">
        <f>L42-F42</f>
        <v>5.4499999999999886</v>
      </c>
      <c r="M43" s="83">
        <f>M42-G42</f>
        <v>6.3000000000000114</v>
      </c>
      <c r="N43" s="298">
        <f>N42-H42</f>
        <v>6.4000000000000057</v>
      </c>
      <c r="O43" s="60"/>
      <c r="P43" s="84"/>
      <c r="Q43" s="84"/>
      <c r="R43" s="60"/>
      <c r="S43" s="84"/>
      <c r="T43" s="138"/>
      <c r="U43" s="60"/>
      <c r="V43" s="84"/>
      <c r="W43" s="138"/>
      <c r="X43" s="84"/>
      <c r="Y43" s="84"/>
      <c r="Z43" s="84"/>
      <c r="AA43" s="84"/>
      <c r="AB43" s="84"/>
      <c r="AC43" s="84"/>
      <c r="AD43" s="82"/>
      <c r="AE43" s="82"/>
      <c r="AF43" s="82"/>
      <c r="AG43" s="82"/>
      <c r="AH43" s="82"/>
      <c r="AI43" s="82"/>
      <c r="AJ43" s="199"/>
      <c r="AL43"/>
      <c r="AM43"/>
    </row>
    <row r="44" spans="1:39" ht="13" x14ac:dyDescent="0.3">
      <c r="A44" s="188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</row>
    <row r="45" spans="1:39" ht="13.5" thickBot="1" x14ac:dyDescent="0.35">
      <c r="A45" s="8"/>
      <c r="B45" s="18"/>
      <c r="C45" s="18"/>
      <c r="D45" s="18"/>
      <c r="E45" s="18"/>
      <c r="F45" s="18"/>
      <c r="G45" s="33"/>
      <c r="H45" s="33"/>
      <c r="I45" s="33"/>
      <c r="J45" s="33"/>
      <c r="K45" s="33"/>
      <c r="L45" s="33"/>
      <c r="M45" s="33"/>
      <c r="N45" s="33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18"/>
      <c r="AE45" s="18"/>
      <c r="AF45" s="18"/>
      <c r="AG45" s="18"/>
      <c r="AH45" s="18"/>
      <c r="AI45" s="18"/>
    </row>
    <row r="46" spans="1:39" ht="13.5" thickBot="1" x14ac:dyDescent="0.35">
      <c r="A46" s="9" t="s">
        <v>19</v>
      </c>
      <c r="B46" s="28"/>
      <c r="C46" s="384" t="s">
        <v>35</v>
      </c>
      <c r="D46" s="385"/>
      <c r="E46" s="385"/>
      <c r="F46" s="379"/>
      <c r="G46" s="379"/>
      <c r="H46" s="379"/>
      <c r="I46" s="379"/>
      <c r="J46" s="379"/>
      <c r="K46" s="379"/>
      <c r="L46" s="379"/>
      <c r="M46" s="379"/>
      <c r="N46" s="382"/>
      <c r="O46" s="378" t="s">
        <v>40</v>
      </c>
      <c r="P46" s="379"/>
      <c r="Q46" s="379"/>
      <c r="R46" s="379"/>
      <c r="S46" s="379"/>
      <c r="T46" s="379"/>
      <c r="U46" s="379"/>
      <c r="V46" s="379"/>
      <c r="W46" s="379"/>
      <c r="X46" s="379"/>
      <c r="Y46" s="379"/>
      <c r="Z46" s="379"/>
      <c r="AA46" s="379"/>
      <c r="AB46" s="379"/>
      <c r="AC46" s="380"/>
      <c r="AD46" s="120"/>
      <c r="AE46" s="12"/>
      <c r="AF46" s="12"/>
      <c r="AG46" s="12"/>
      <c r="AH46" s="12"/>
      <c r="AI46" s="10"/>
      <c r="AJ46" s="13" t="s">
        <v>0</v>
      </c>
    </row>
    <row r="47" spans="1:39" ht="13" x14ac:dyDescent="0.3">
      <c r="A47" s="30"/>
      <c r="B47" s="20"/>
      <c r="C47" s="374" t="s">
        <v>36</v>
      </c>
      <c r="D47" s="375"/>
      <c r="E47" s="373"/>
      <c r="F47" s="374" t="s">
        <v>37</v>
      </c>
      <c r="G47" s="372"/>
      <c r="H47" s="373"/>
      <c r="I47" s="371" t="s">
        <v>38</v>
      </c>
      <c r="J47" s="376"/>
      <c r="K47" s="373"/>
      <c r="L47" s="371" t="s">
        <v>39</v>
      </c>
      <c r="M47" s="377"/>
      <c r="N47" s="373"/>
      <c r="O47" s="365"/>
      <c r="P47" s="361"/>
      <c r="Q47" s="366"/>
      <c r="R47" s="365"/>
      <c r="S47" s="361"/>
      <c r="T47" s="366"/>
      <c r="U47" s="365"/>
      <c r="V47" s="361"/>
      <c r="W47" s="366"/>
      <c r="X47" s="361"/>
      <c r="Y47" s="361"/>
      <c r="Z47" s="165"/>
      <c r="AA47" s="361"/>
      <c r="AB47" s="361"/>
      <c r="AC47" s="361"/>
      <c r="AD47" s="19"/>
      <c r="AE47" s="8"/>
      <c r="AF47" s="8"/>
      <c r="AG47" s="8"/>
      <c r="AH47" s="8"/>
      <c r="AI47" s="58"/>
      <c r="AJ47" s="105"/>
    </row>
    <row r="48" spans="1:39" ht="13" x14ac:dyDescent="0.3">
      <c r="A48" s="30"/>
      <c r="B48" s="20"/>
      <c r="C48" s="140" t="s">
        <v>125</v>
      </c>
      <c r="D48" s="225" t="s">
        <v>126</v>
      </c>
      <c r="E48" s="285" t="s">
        <v>165</v>
      </c>
      <c r="F48" s="140" t="s">
        <v>125</v>
      </c>
      <c r="G48" s="225" t="s">
        <v>126</v>
      </c>
      <c r="H48" s="285" t="s">
        <v>165</v>
      </c>
      <c r="I48" s="140" t="s">
        <v>125</v>
      </c>
      <c r="J48" s="225" t="s">
        <v>126</v>
      </c>
      <c r="K48" s="285" t="s">
        <v>165</v>
      </c>
      <c r="L48" s="140" t="s">
        <v>125</v>
      </c>
      <c r="M48" s="225" t="s">
        <v>126</v>
      </c>
      <c r="N48" s="285" t="s">
        <v>165</v>
      </c>
      <c r="O48" s="140" t="s">
        <v>125</v>
      </c>
      <c r="P48" s="225" t="s">
        <v>126</v>
      </c>
      <c r="Q48" s="285" t="s">
        <v>165</v>
      </c>
      <c r="R48" s="140" t="s">
        <v>125</v>
      </c>
      <c r="S48" s="225" t="s">
        <v>126</v>
      </c>
      <c r="T48" s="285" t="s">
        <v>165</v>
      </c>
      <c r="U48" s="140" t="s">
        <v>125</v>
      </c>
      <c r="V48" s="225" t="s">
        <v>126</v>
      </c>
      <c r="W48" s="285" t="s">
        <v>165</v>
      </c>
      <c r="X48" s="140" t="s">
        <v>125</v>
      </c>
      <c r="Y48" s="225" t="s">
        <v>126</v>
      </c>
      <c r="Z48" s="285" t="s">
        <v>165</v>
      </c>
      <c r="AA48" s="225" t="s">
        <v>125</v>
      </c>
      <c r="AB48" s="225" t="s">
        <v>126</v>
      </c>
      <c r="AC48" s="285" t="s">
        <v>165</v>
      </c>
      <c r="AD48" s="19"/>
      <c r="AE48" s="8"/>
      <c r="AF48" s="8"/>
      <c r="AG48" s="8"/>
      <c r="AH48" s="8"/>
      <c r="AI48" s="58"/>
      <c r="AJ48" s="105"/>
    </row>
    <row r="49" spans="1:36" ht="13" x14ac:dyDescent="0.3">
      <c r="A49" s="43" t="s">
        <v>175</v>
      </c>
      <c r="B49" s="104" t="s">
        <v>4</v>
      </c>
      <c r="C49" s="170">
        <v>5.65</v>
      </c>
      <c r="D49" s="24">
        <f>$C49</f>
        <v>5.65</v>
      </c>
      <c r="E49" s="243">
        <f>$C49</f>
        <v>5.65</v>
      </c>
      <c r="F49" s="19"/>
      <c r="G49" s="8"/>
      <c r="H49" s="289"/>
      <c r="I49" s="170">
        <v>5.65</v>
      </c>
      <c r="J49" s="24">
        <f>$I49</f>
        <v>5.65</v>
      </c>
      <c r="K49" s="243">
        <f>$I49</f>
        <v>5.65</v>
      </c>
      <c r="L49" s="19"/>
      <c r="M49" s="8"/>
      <c r="N49" s="289"/>
      <c r="O49" s="85"/>
      <c r="P49" s="21"/>
      <c r="Q49" s="294"/>
      <c r="R49" s="85"/>
      <c r="S49" s="21"/>
      <c r="T49" s="294"/>
      <c r="U49" s="85"/>
      <c r="V49" s="21"/>
      <c r="W49" s="294"/>
      <c r="X49" s="300"/>
      <c r="Y49" s="300"/>
      <c r="Z49" s="294"/>
      <c r="AA49" s="300"/>
      <c r="AB49" s="300"/>
      <c r="AC49" s="300"/>
      <c r="AD49" s="19"/>
      <c r="AE49" s="8"/>
      <c r="AF49" s="8"/>
      <c r="AG49" s="8"/>
      <c r="AH49" s="8"/>
      <c r="AI49" s="58"/>
      <c r="AJ49" s="105"/>
    </row>
    <row r="50" spans="1:36" ht="15.5" x14ac:dyDescent="0.4">
      <c r="A50" s="277" t="s">
        <v>166</v>
      </c>
      <c r="B50" s="104" t="s">
        <v>4</v>
      </c>
      <c r="C50" s="170">
        <v>5.65</v>
      </c>
      <c r="D50" s="24">
        <f>$C50</f>
        <v>5.65</v>
      </c>
      <c r="E50" s="243">
        <f>$C50</f>
        <v>5.65</v>
      </c>
      <c r="F50" s="19"/>
      <c r="G50" s="8"/>
      <c r="H50" s="299"/>
      <c r="I50" s="170">
        <v>5.65</v>
      </c>
      <c r="J50" s="24">
        <f>$I50</f>
        <v>5.65</v>
      </c>
      <c r="K50" s="243">
        <f>$I50</f>
        <v>5.65</v>
      </c>
      <c r="L50" s="19"/>
      <c r="M50" s="8"/>
      <c r="N50" s="299"/>
      <c r="O50" s="85"/>
      <c r="P50" s="21"/>
      <c r="Q50" s="294"/>
      <c r="R50" s="85"/>
      <c r="S50" s="21"/>
      <c r="T50" s="294"/>
      <c r="U50" s="85"/>
      <c r="V50" s="21"/>
      <c r="W50" s="294"/>
      <c r="X50" s="300"/>
      <c r="Y50" s="300"/>
      <c r="Z50" s="294"/>
      <c r="AA50" s="300"/>
      <c r="AB50" s="300"/>
      <c r="AC50" s="300"/>
      <c r="AD50" s="19"/>
      <c r="AE50" s="8"/>
      <c r="AF50" s="8"/>
      <c r="AG50" s="8"/>
      <c r="AH50" s="8"/>
      <c r="AI50" s="58"/>
      <c r="AJ50" s="105"/>
    </row>
    <row r="51" spans="1:36" ht="13" x14ac:dyDescent="0.3">
      <c r="A51" s="34" t="s">
        <v>198</v>
      </c>
      <c r="B51" s="104" t="s">
        <v>4</v>
      </c>
      <c r="C51" s="170">
        <v>2</v>
      </c>
      <c r="D51" s="357">
        <f>C51</f>
        <v>2</v>
      </c>
      <c r="E51" s="162">
        <f>C51</f>
        <v>2</v>
      </c>
      <c r="F51" s="19"/>
      <c r="G51" s="8"/>
      <c r="H51" s="299"/>
      <c r="I51" s="170">
        <v>2</v>
      </c>
      <c r="J51" s="24">
        <f>I51</f>
        <v>2</v>
      </c>
      <c r="K51" s="243">
        <f>I51</f>
        <v>2</v>
      </c>
      <c r="L51" s="19"/>
      <c r="M51" s="8"/>
      <c r="N51" s="299"/>
      <c r="O51" s="85"/>
      <c r="P51" s="21"/>
      <c r="Q51" s="294"/>
      <c r="R51" s="85"/>
      <c r="S51" s="21"/>
      <c r="T51" s="294"/>
      <c r="U51" s="85"/>
      <c r="V51" s="21"/>
      <c r="W51" s="294"/>
      <c r="X51" s="300"/>
      <c r="Y51" s="300"/>
      <c r="Z51" s="294"/>
      <c r="AA51" s="300"/>
      <c r="AB51" s="300"/>
      <c r="AC51" s="300"/>
      <c r="AD51" s="19"/>
      <c r="AE51" s="8"/>
      <c r="AF51" s="8"/>
      <c r="AG51" s="8"/>
      <c r="AH51" s="8"/>
      <c r="AI51" s="58"/>
      <c r="AJ51" s="105"/>
    </row>
    <row r="52" spans="1:36" x14ac:dyDescent="0.25">
      <c r="A52" s="43" t="s">
        <v>176</v>
      </c>
      <c r="B52" s="104" t="s">
        <v>4</v>
      </c>
      <c r="C52" s="19"/>
      <c r="D52" s="8"/>
      <c r="E52" s="58"/>
      <c r="F52" s="170">
        <v>0.3</v>
      </c>
      <c r="G52" s="24">
        <f>$F52</f>
        <v>0.3</v>
      </c>
      <c r="H52" s="243">
        <f>$F52</f>
        <v>0.3</v>
      </c>
      <c r="I52" s="19"/>
      <c r="J52" s="8"/>
      <c r="K52" s="58"/>
      <c r="L52" s="170">
        <v>0.3</v>
      </c>
      <c r="M52" s="24">
        <f>$L52</f>
        <v>0.3</v>
      </c>
      <c r="N52" s="243">
        <f>$L52</f>
        <v>0.3</v>
      </c>
      <c r="O52" s="85"/>
      <c r="P52" s="21"/>
      <c r="Q52" s="294"/>
      <c r="R52" s="85"/>
      <c r="S52" s="21"/>
      <c r="T52" s="294"/>
      <c r="U52" s="85"/>
      <c r="V52" s="21"/>
      <c r="W52" s="294"/>
      <c r="X52" s="300"/>
      <c r="Y52" s="300"/>
      <c r="Z52" s="294"/>
      <c r="AA52" s="300"/>
      <c r="AB52" s="300"/>
      <c r="AC52" s="300"/>
      <c r="AD52" s="19"/>
      <c r="AE52" s="8"/>
      <c r="AF52" s="8"/>
      <c r="AG52" s="8"/>
      <c r="AH52" s="8"/>
      <c r="AI52" s="58"/>
      <c r="AJ52" s="56" t="s">
        <v>142</v>
      </c>
    </row>
    <row r="53" spans="1:36" ht="15.5" x14ac:dyDescent="0.4">
      <c r="A53" s="277" t="s">
        <v>167</v>
      </c>
      <c r="B53" s="259" t="s">
        <v>4</v>
      </c>
      <c r="C53" s="19"/>
      <c r="D53" s="8"/>
      <c r="E53" s="58"/>
      <c r="F53" s="170">
        <v>0.3</v>
      </c>
      <c r="G53" s="24">
        <f>$F53</f>
        <v>0.3</v>
      </c>
      <c r="H53" s="243">
        <f>$F53</f>
        <v>0.3</v>
      </c>
      <c r="I53" s="19"/>
      <c r="J53" s="8"/>
      <c r="K53" s="58"/>
      <c r="L53" s="170">
        <v>0.3</v>
      </c>
      <c r="M53" s="24">
        <f>$L53</f>
        <v>0.3</v>
      </c>
      <c r="N53" s="243">
        <f>$L53</f>
        <v>0.3</v>
      </c>
      <c r="O53" s="85"/>
      <c r="P53" s="21"/>
      <c r="Q53" s="300"/>
      <c r="R53" s="85"/>
      <c r="S53" s="21"/>
      <c r="T53" s="294"/>
      <c r="U53" s="85"/>
      <c r="V53" s="21"/>
      <c r="W53" s="294"/>
      <c r="X53" s="300"/>
      <c r="Y53" s="300"/>
      <c r="Z53" s="294"/>
      <c r="AA53" s="300"/>
      <c r="AB53" s="300"/>
      <c r="AC53" s="300"/>
      <c r="AD53" s="19"/>
      <c r="AE53" s="8"/>
      <c r="AF53" s="8"/>
      <c r="AG53" s="8"/>
      <c r="AH53" s="8"/>
      <c r="AI53" s="58"/>
      <c r="AJ53" s="52" t="s">
        <v>142</v>
      </c>
    </row>
    <row r="54" spans="1:36" s="8" customFormat="1" x14ac:dyDescent="0.25">
      <c r="A54" s="93" t="s">
        <v>104</v>
      </c>
      <c r="B54" s="104" t="s">
        <v>4</v>
      </c>
      <c r="C54" s="192"/>
      <c r="D54" s="194"/>
      <c r="E54" s="193"/>
      <c r="F54" s="192"/>
      <c r="G54" s="194"/>
      <c r="H54" s="193"/>
      <c r="I54" s="192"/>
      <c r="J54" s="194"/>
      <c r="K54" s="193"/>
      <c r="L54" s="192"/>
      <c r="M54" s="194"/>
      <c r="N54" s="193"/>
      <c r="O54" s="163">
        <v>8</v>
      </c>
      <c r="P54" s="78">
        <f>$O54</f>
        <v>8</v>
      </c>
      <c r="Q54" s="194">
        <f>$O54</f>
        <v>8</v>
      </c>
      <c r="R54" s="192"/>
      <c r="S54" s="194"/>
      <c r="T54" s="193"/>
      <c r="U54" s="192"/>
      <c r="V54" s="194"/>
      <c r="W54" s="193"/>
      <c r="X54" s="194"/>
      <c r="Y54" s="194"/>
      <c r="Z54" s="193"/>
      <c r="AA54" s="194"/>
      <c r="AB54" s="194"/>
      <c r="AC54" s="194"/>
      <c r="AD54" s="192"/>
      <c r="AE54" s="194"/>
      <c r="AF54" s="194"/>
      <c r="AG54" s="194"/>
      <c r="AH54" s="194"/>
      <c r="AI54" s="193"/>
      <c r="AJ54" s="139" t="s">
        <v>105</v>
      </c>
    </row>
    <row r="55" spans="1:36" s="8" customFormat="1" x14ac:dyDescent="0.25">
      <c r="A55" s="93" t="s">
        <v>41</v>
      </c>
      <c r="B55" s="104" t="s">
        <v>4</v>
      </c>
      <c r="C55" s="77"/>
      <c r="D55" s="78"/>
      <c r="E55" s="79"/>
      <c r="F55" s="77"/>
      <c r="G55" s="78"/>
      <c r="H55" s="79"/>
      <c r="I55" s="77"/>
      <c r="J55" s="78"/>
      <c r="K55" s="79"/>
      <c r="L55" s="77"/>
      <c r="M55" s="78"/>
      <c r="N55" s="79"/>
      <c r="O55" s="163">
        <v>6</v>
      </c>
      <c r="P55" s="78">
        <f>$O55</f>
        <v>6</v>
      </c>
      <c r="Q55" s="194">
        <f>$O55</f>
        <v>6</v>
      </c>
      <c r="R55" s="77"/>
      <c r="S55" s="78"/>
      <c r="T55" s="193"/>
      <c r="U55" s="77"/>
      <c r="V55" s="78"/>
      <c r="W55" s="193"/>
      <c r="X55" s="194"/>
      <c r="Y55" s="194"/>
      <c r="Z55" s="193"/>
      <c r="AA55" s="194"/>
      <c r="AB55" s="194"/>
      <c r="AC55" s="194"/>
      <c r="AD55" s="77"/>
      <c r="AE55" s="78"/>
      <c r="AF55" s="78"/>
      <c r="AG55" s="78"/>
      <c r="AH55" s="78"/>
      <c r="AI55" s="79"/>
      <c r="AJ55" s="139" t="s">
        <v>42</v>
      </c>
    </row>
    <row r="56" spans="1:36" s="8" customFormat="1" x14ac:dyDescent="0.25">
      <c r="A56" s="93" t="s">
        <v>43</v>
      </c>
      <c r="B56" s="104" t="s">
        <v>4</v>
      </c>
      <c r="C56" s="77"/>
      <c r="D56" s="78"/>
      <c r="E56" s="79"/>
      <c r="F56" s="77"/>
      <c r="G56" s="78"/>
      <c r="H56" s="79"/>
      <c r="I56" s="77"/>
      <c r="J56" s="78"/>
      <c r="K56" s="79"/>
      <c r="L56" s="77"/>
      <c r="M56" s="78"/>
      <c r="N56" s="79"/>
      <c r="O56" s="77"/>
      <c r="P56" s="78"/>
      <c r="Q56" s="79"/>
      <c r="R56" s="77">
        <f>-R40</f>
        <v>5.4499999999999957</v>
      </c>
      <c r="S56" s="78">
        <f>-S40</f>
        <v>6.3000000000000043</v>
      </c>
      <c r="T56" s="194">
        <f>-T40</f>
        <v>6.3999999999999986</v>
      </c>
      <c r="U56" s="77"/>
      <c r="V56" s="78"/>
      <c r="W56" s="193"/>
      <c r="X56" s="194"/>
      <c r="Y56" s="194"/>
      <c r="Z56" s="193"/>
      <c r="AA56" s="194"/>
      <c r="AB56" s="194"/>
      <c r="AC56" s="194"/>
      <c r="AD56" s="77"/>
      <c r="AE56" s="78"/>
      <c r="AF56" s="78"/>
      <c r="AG56" s="78"/>
      <c r="AH56" s="78"/>
      <c r="AI56" s="79"/>
      <c r="AJ56" s="139" t="s">
        <v>44</v>
      </c>
    </row>
    <row r="57" spans="1:36" s="8" customFormat="1" x14ac:dyDescent="0.25">
      <c r="A57" s="93" t="s">
        <v>158</v>
      </c>
      <c r="B57" s="104" t="s">
        <v>4</v>
      </c>
      <c r="C57" s="77"/>
      <c r="D57" s="78"/>
      <c r="E57" s="79"/>
      <c r="F57" s="77"/>
      <c r="G57" s="78"/>
      <c r="H57" s="79"/>
      <c r="I57" s="77"/>
      <c r="J57" s="78"/>
      <c r="K57" s="79"/>
      <c r="L57" s="77"/>
      <c r="M57" s="78"/>
      <c r="N57" s="79"/>
      <c r="O57" s="77"/>
      <c r="P57" s="78"/>
      <c r="Q57" s="79"/>
      <c r="R57" s="19"/>
      <c r="T57" s="58"/>
      <c r="U57" s="77">
        <f>(U25-U24)/2</f>
        <v>15</v>
      </c>
      <c r="V57" s="78">
        <f>(V25-V24)/2</f>
        <v>15</v>
      </c>
      <c r="W57" s="193">
        <f>(W25-W24)/2</f>
        <v>15</v>
      </c>
      <c r="X57" s="194"/>
      <c r="Y57" s="194"/>
      <c r="Z57" s="193"/>
      <c r="AA57" s="194"/>
      <c r="AB57" s="194"/>
      <c r="AC57" s="194"/>
      <c r="AD57" s="77"/>
      <c r="AE57" s="78"/>
      <c r="AF57" s="78"/>
      <c r="AG57" s="78"/>
      <c r="AH57" s="78"/>
      <c r="AI57" s="79"/>
      <c r="AJ57" s="210" t="s">
        <v>159</v>
      </c>
    </row>
    <row r="58" spans="1:36" s="283" customFormat="1" x14ac:dyDescent="0.25">
      <c r="A58" s="93" t="s">
        <v>205</v>
      </c>
      <c r="B58" s="104" t="s">
        <v>4</v>
      </c>
      <c r="C58" s="77"/>
      <c r="D58" s="78"/>
      <c r="E58" s="79"/>
      <c r="F58" s="77"/>
      <c r="G58" s="78"/>
      <c r="H58" s="79"/>
      <c r="I58" s="77"/>
      <c r="J58" s="78"/>
      <c r="K58" s="79"/>
      <c r="L58" s="77"/>
      <c r="M58" s="78"/>
      <c r="N58" s="79"/>
      <c r="O58" s="77"/>
      <c r="P58" s="78"/>
      <c r="Q58" s="79"/>
      <c r="R58" s="34"/>
      <c r="T58" s="73"/>
      <c r="U58" s="77"/>
      <c r="V58" s="78"/>
      <c r="W58" s="79"/>
      <c r="X58" s="78">
        <v>5.5</v>
      </c>
      <c r="Y58" s="78">
        <v>5.5</v>
      </c>
      <c r="Z58" s="79">
        <v>5.5</v>
      </c>
      <c r="AA58" s="78"/>
      <c r="AB58" s="78"/>
      <c r="AC58" s="78"/>
      <c r="AD58" s="77"/>
      <c r="AE58" s="78"/>
      <c r="AF58" s="78"/>
      <c r="AG58" s="78"/>
      <c r="AH58" s="78"/>
      <c r="AI58" s="79"/>
      <c r="AJ58" s="139" t="s">
        <v>212</v>
      </c>
    </row>
    <row r="59" spans="1:36" s="283" customFormat="1" ht="13" thickBot="1" x14ac:dyDescent="0.3">
      <c r="A59" s="389" t="s">
        <v>206</v>
      </c>
      <c r="B59" s="390" t="s">
        <v>4</v>
      </c>
      <c r="C59" s="391"/>
      <c r="D59" s="392"/>
      <c r="E59" s="393"/>
      <c r="F59" s="391"/>
      <c r="G59" s="392"/>
      <c r="H59" s="393"/>
      <c r="I59" s="391"/>
      <c r="J59" s="392"/>
      <c r="K59" s="393"/>
      <c r="L59" s="391"/>
      <c r="M59" s="392"/>
      <c r="N59" s="393"/>
      <c r="O59" s="391"/>
      <c r="P59" s="392"/>
      <c r="Q59" s="393"/>
      <c r="R59" s="394"/>
      <c r="S59" s="395"/>
      <c r="T59" s="396"/>
      <c r="U59" s="391"/>
      <c r="V59" s="392"/>
      <c r="W59" s="393"/>
      <c r="X59" s="392"/>
      <c r="Y59" s="392"/>
      <c r="Z59" s="393"/>
      <c r="AA59" s="392">
        <v>3</v>
      </c>
      <c r="AB59" s="392">
        <v>3</v>
      </c>
      <c r="AC59" s="392">
        <v>3</v>
      </c>
      <c r="AD59" s="391"/>
      <c r="AE59" s="392"/>
      <c r="AF59" s="392"/>
      <c r="AG59" s="392"/>
      <c r="AH59" s="392"/>
      <c r="AI59" s="393"/>
      <c r="AJ59" s="397" t="s">
        <v>213</v>
      </c>
    </row>
    <row r="60" spans="1:36" ht="13" x14ac:dyDescent="0.3">
      <c r="A60" s="18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</row>
    <row r="61" spans="1:36" ht="13.5" thickBot="1" x14ac:dyDescent="0.35">
      <c r="A61" s="66"/>
      <c r="B61" s="18"/>
      <c r="C61" s="18"/>
      <c r="D61" s="18"/>
      <c r="E61" s="18"/>
      <c r="F61" s="18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</row>
    <row r="62" spans="1:36" ht="13.5" thickBot="1" x14ac:dyDescent="0.35">
      <c r="A62" s="9" t="s">
        <v>20</v>
      </c>
      <c r="B62" s="11"/>
      <c r="C62" s="368" t="s">
        <v>35</v>
      </c>
      <c r="D62" s="381"/>
      <c r="E62" s="381"/>
      <c r="F62" s="381"/>
      <c r="G62" s="381"/>
      <c r="H62" s="381"/>
      <c r="I62" s="381"/>
      <c r="J62" s="381"/>
      <c r="K62" s="381"/>
      <c r="L62" s="381"/>
      <c r="M62" s="381"/>
      <c r="N62" s="382"/>
      <c r="O62" s="378" t="s">
        <v>40</v>
      </c>
      <c r="P62" s="379"/>
      <c r="Q62" s="379"/>
      <c r="R62" s="379"/>
      <c r="S62" s="379"/>
      <c r="T62" s="379"/>
      <c r="U62" s="379"/>
      <c r="V62" s="379"/>
      <c r="W62" s="379"/>
      <c r="X62" s="379"/>
      <c r="Y62" s="379"/>
      <c r="Z62" s="379"/>
      <c r="AA62" s="379"/>
      <c r="AB62" s="379"/>
      <c r="AC62" s="380"/>
      <c r="AD62" s="383" t="s">
        <v>16</v>
      </c>
      <c r="AE62" s="381"/>
      <c r="AF62" s="382"/>
      <c r="AG62" s="200"/>
      <c r="AH62" s="86"/>
      <c r="AI62" s="106"/>
      <c r="AJ62" s="65" t="s">
        <v>0</v>
      </c>
    </row>
    <row r="63" spans="1:36" ht="13" x14ac:dyDescent="0.3">
      <c r="A63" s="30"/>
      <c r="B63" s="18"/>
      <c r="C63" s="374" t="s">
        <v>36</v>
      </c>
      <c r="D63" s="375"/>
      <c r="E63" s="373"/>
      <c r="F63" s="374" t="s">
        <v>37</v>
      </c>
      <c r="G63" s="372"/>
      <c r="H63" s="373"/>
      <c r="I63" s="371" t="s">
        <v>38</v>
      </c>
      <c r="J63" s="376"/>
      <c r="K63" s="373"/>
      <c r="L63" s="371" t="s">
        <v>39</v>
      </c>
      <c r="M63" s="377"/>
      <c r="N63" s="373"/>
      <c r="O63" s="101"/>
      <c r="P63" s="86"/>
      <c r="Q63" s="106"/>
      <c r="R63" s="101"/>
      <c r="S63" s="86"/>
      <c r="T63" s="106"/>
      <c r="U63" s="101"/>
      <c r="V63" s="86"/>
      <c r="W63" s="106"/>
      <c r="X63" s="86"/>
      <c r="Y63" s="86"/>
      <c r="Z63" s="86"/>
      <c r="AA63" s="86"/>
      <c r="AB63" s="86"/>
      <c r="AC63" s="86"/>
      <c r="AD63" s="101"/>
      <c r="AE63" s="86"/>
      <c r="AF63" s="106"/>
      <c r="AG63" s="201"/>
      <c r="AH63" s="17"/>
      <c r="AI63" s="121"/>
      <c r="AJ63" s="15"/>
    </row>
    <row r="64" spans="1:36" ht="13" x14ac:dyDescent="0.3">
      <c r="A64" s="30"/>
      <c r="B64" s="18"/>
      <c r="C64" s="140" t="s">
        <v>125</v>
      </c>
      <c r="D64" s="225" t="s">
        <v>126</v>
      </c>
      <c r="E64" s="285" t="s">
        <v>165</v>
      </c>
      <c r="F64" s="140" t="s">
        <v>125</v>
      </c>
      <c r="G64" s="225" t="s">
        <v>126</v>
      </c>
      <c r="H64" s="285" t="s">
        <v>165</v>
      </c>
      <c r="I64" s="140" t="s">
        <v>125</v>
      </c>
      <c r="J64" s="225" t="s">
        <v>126</v>
      </c>
      <c r="K64" s="285" t="s">
        <v>165</v>
      </c>
      <c r="L64" s="140" t="s">
        <v>125</v>
      </c>
      <c r="M64" s="225" t="s">
        <v>126</v>
      </c>
      <c r="N64" s="285" t="s">
        <v>165</v>
      </c>
      <c r="O64" s="140" t="s">
        <v>125</v>
      </c>
      <c r="P64" s="225" t="s">
        <v>126</v>
      </c>
      <c r="Q64" s="304" t="s">
        <v>165</v>
      </c>
      <c r="R64" s="140" t="s">
        <v>125</v>
      </c>
      <c r="S64" s="225" t="s">
        <v>126</v>
      </c>
      <c r="T64" s="304" t="s">
        <v>165</v>
      </c>
      <c r="U64" s="140" t="s">
        <v>125</v>
      </c>
      <c r="V64" s="225" t="s">
        <v>126</v>
      </c>
      <c r="W64" s="304" t="s">
        <v>165</v>
      </c>
      <c r="X64" s="140" t="s">
        <v>125</v>
      </c>
      <c r="Y64" s="225" t="s">
        <v>126</v>
      </c>
      <c r="Z64" s="304" t="s">
        <v>165</v>
      </c>
      <c r="AA64" s="140" t="s">
        <v>125</v>
      </c>
      <c r="AB64" s="225" t="s">
        <v>126</v>
      </c>
      <c r="AC64" s="304" t="s">
        <v>165</v>
      </c>
      <c r="AD64" s="140" t="s">
        <v>125</v>
      </c>
      <c r="AE64" s="225" t="s">
        <v>126</v>
      </c>
      <c r="AF64" s="304" t="s">
        <v>165</v>
      </c>
      <c r="AG64" s="140"/>
      <c r="AH64" s="17"/>
      <c r="AI64" s="121"/>
      <c r="AJ64" s="15"/>
    </row>
    <row r="65" spans="1:36" ht="12.75" customHeight="1" x14ac:dyDescent="0.35">
      <c r="A65" s="67"/>
      <c r="B65" s="26"/>
      <c r="C65" s="80"/>
      <c r="D65" s="26"/>
      <c r="E65" s="294"/>
      <c r="F65" s="80"/>
      <c r="G65" s="26"/>
      <c r="H65" s="294"/>
      <c r="I65" s="80"/>
      <c r="J65" s="26"/>
      <c r="K65" s="118"/>
      <c r="L65" s="80"/>
      <c r="M65" s="26"/>
      <c r="N65" s="118"/>
      <c r="O65" s="80"/>
      <c r="P65" s="26"/>
      <c r="Q65" s="118"/>
      <c r="R65" s="80"/>
      <c r="S65" s="26"/>
      <c r="T65" s="118"/>
      <c r="U65" s="80"/>
      <c r="V65" s="26"/>
      <c r="W65" s="118"/>
      <c r="X65" s="80"/>
      <c r="Y65" s="26"/>
      <c r="Z65" s="118"/>
      <c r="AA65" s="80"/>
      <c r="AB65" s="26"/>
      <c r="AC65" s="118"/>
      <c r="AD65" s="167"/>
      <c r="AE65" s="42"/>
      <c r="AF65" s="305"/>
      <c r="AG65" s="167"/>
      <c r="AH65" s="42"/>
      <c r="AI65" s="107"/>
      <c r="AJ65" s="58"/>
    </row>
    <row r="66" spans="1:36" x14ac:dyDescent="0.25">
      <c r="A66" s="35" t="s">
        <v>79</v>
      </c>
      <c r="B66" s="36" t="s">
        <v>3</v>
      </c>
      <c r="C66" s="142">
        <f>C34/(C32+C34)</f>
        <v>4.966620806595972E-2</v>
      </c>
      <c r="D66" s="232">
        <f>D34/(D32+D34)</f>
        <v>0.12331811165309939</v>
      </c>
      <c r="E66" s="301">
        <f>E34/(E32+E34)</f>
        <v>0.1564257196088179</v>
      </c>
      <c r="F66" s="142">
        <v>1</v>
      </c>
      <c r="G66" s="232">
        <v>1</v>
      </c>
      <c r="H66" s="301">
        <v>1</v>
      </c>
      <c r="I66" s="37"/>
      <c r="J66" s="213"/>
      <c r="K66" s="108"/>
      <c r="L66" s="37"/>
      <c r="M66" s="213"/>
      <c r="N66" s="108"/>
      <c r="O66" s="37"/>
      <c r="P66" s="213"/>
      <c r="Q66" s="108"/>
      <c r="R66" s="37"/>
      <c r="S66" s="213"/>
      <c r="T66" s="108"/>
      <c r="U66" s="37"/>
      <c r="V66" s="213"/>
      <c r="W66" s="108"/>
      <c r="X66" s="37"/>
      <c r="Y66" s="213"/>
      <c r="Z66" s="108"/>
      <c r="AA66" s="37"/>
      <c r="AB66" s="213"/>
      <c r="AC66" s="108"/>
      <c r="AD66" s="48"/>
      <c r="AE66" s="135"/>
      <c r="AF66" s="306"/>
      <c r="AG66" s="37"/>
      <c r="AH66" s="213"/>
      <c r="AI66" s="108"/>
      <c r="AJ66" s="73" t="s">
        <v>163</v>
      </c>
    </row>
    <row r="67" spans="1:36" ht="13" x14ac:dyDescent="0.3">
      <c r="A67" s="38" t="s">
        <v>80</v>
      </c>
      <c r="B67" s="36" t="s">
        <v>2</v>
      </c>
      <c r="C67" s="142">
        <f>C$50*C66</f>
        <v>0.28061407557267243</v>
      </c>
      <c r="D67" s="232">
        <f>D$50*D66</f>
        <v>0.69674733084001161</v>
      </c>
      <c r="E67" s="301">
        <f>E$50*E66</f>
        <v>0.88380531578982124</v>
      </c>
      <c r="F67" s="142">
        <f>F$53*F66</f>
        <v>0.3</v>
      </c>
      <c r="G67" s="232">
        <f>G$53*G66</f>
        <v>0.3</v>
      </c>
      <c r="H67" s="301">
        <f>H$53*H66</f>
        <v>0.3</v>
      </c>
      <c r="I67" s="37"/>
      <c r="J67" s="213"/>
      <c r="K67" s="108"/>
      <c r="L67" s="37"/>
      <c r="M67" s="213"/>
      <c r="N67" s="108"/>
      <c r="O67" s="37"/>
      <c r="P67" s="213"/>
      <c r="Q67" s="108"/>
      <c r="R67" s="37"/>
      <c r="S67" s="213"/>
      <c r="T67" s="108"/>
      <c r="U67" s="37"/>
      <c r="V67" s="213"/>
      <c r="W67" s="108"/>
      <c r="X67" s="37"/>
      <c r="Y67" s="213"/>
      <c r="Z67" s="108"/>
      <c r="AA67" s="37"/>
      <c r="AB67" s="213"/>
      <c r="AC67" s="108"/>
      <c r="AD67" s="203">
        <f>SQRT(SUMSQ(C67,F67))</f>
        <v>0.41078493084521184</v>
      </c>
      <c r="AE67" s="250">
        <f>SQRT(SUMSQ(D67,G67))</f>
        <v>0.75858871797086502</v>
      </c>
      <c r="AF67" s="307">
        <f>SQRT(SUMSQ(E67,H67))</f>
        <v>0.93333372178355667</v>
      </c>
      <c r="AG67" s="168"/>
      <c r="AH67" s="260"/>
      <c r="AI67" s="109"/>
      <c r="AJ67" s="73" t="s">
        <v>32</v>
      </c>
    </row>
    <row r="68" spans="1:36" ht="13" x14ac:dyDescent="0.3">
      <c r="A68" s="39"/>
      <c r="B68" s="26"/>
      <c r="C68" s="40"/>
      <c r="D68" s="41"/>
      <c r="E68" s="302"/>
      <c r="F68" s="40"/>
      <c r="G68" s="41"/>
      <c r="H68" s="302"/>
      <c r="I68" s="40"/>
      <c r="J68" s="41"/>
      <c r="K68" s="159"/>
      <c r="L68" s="40"/>
      <c r="M68" s="41"/>
      <c r="N68" s="159"/>
      <c r="O68" s="40"/>
      <c r="P68" s="41"/>
      <c r="Q68" s="159"/>
      <c r="R68" s="40"/>
      <c r="S68" s="41"/>
      <c r="T68" s="159"/>
      <c r="U68" s="40"/>
      <c r="V68" s="41"/>
      <c r="W68" s="159"/>
      <c r="X68" s="40"/>
      <c r="Y68" s="41"/>
      <c r="Z68" s="159"/>
      <c r="AA68" s="40"/>
      <c r="AB68" s="41"/>
      <c r="AC68" s="159"/>
      <c r="AD68" s="171"/>
      <c r="AE68" s="75"/>
      <c r="AF68" s="308"/>
      <c r="AG68" s="167"/>
      <c r="AH68" s="42"/>
      <c r="AI68" s="107"/>
      <c r="AJ68" s="73"/>
    </row>
    <row r="69" spans="1:36" ht="13" x14ac:dyDescent="0.3">
      <c r="A69" s="39"/>
      <c r="B69" s="26"/>
      <c r="C69" s="40"/>
      <c r="D69" s="41"/>
      <c r="E69" s="302"/>
      <c r="F69" s="40"/>
      <c r="G69" s="41"/>
      <c r="H69" s="302"/>
      <c r="I69" s="40"/>
      <c r="J69" s="41"/>
      <c r="K69" s="159"/>
      <c r="L69" s="40"/>
      <c r="M69" s="41"/>
      <c r="N69" s="159"/>
      <c r="O69" s="40"/>
      <c r="P69" s="41"/>
      <c r="Q69" s="159"/>
      <c r="R69" s="40"/>
      <c r="S69" s="41"/>
      <c r="T69" s="159"/>
      <c r="U69" s="40"/>
      <c r="V69" s="41"/>
      <c r="W69" s="159"/>
      <c r="X69" s="40"/>
      <c r="Y69" s="41"/>
      <c r="Z69" s="159"/>
      <c r="AA69" s="40"/>
      <c r="AB69" s="41"/>
      <c r="AC69" s="159"/>
      <c r="AD69" s="171"/>
      <c r="AE69" s="75"/>
      <c r="AF69" s="308"/>
      <c r="AG69" s="167"/>
      <c r="AH69" s="42"/>
      <c r="AI69" s="107"/>
      <c r="AJ69" s="73"/>
    </row>
    <row r="70" spans="1:36" x14ac:dyDescent="0.25">
      <c r="A70" s="35" t="s">
        <v>83</v>
      </c>
      <c r="B70" s="36" t="s">
        <v>3</v>
      </c>
      <c r="C70" s="142">
        <v>1</v>
      </c>
      <c r="D70" s="232">
        <v>1</v>
      </c>
      <c r="E70" s="301">
        <v>1</v>
      </c>
      <c r="F70" s="142">
        <v>1</v>
      </c>
      <c r="G70" s="232">
        <v>1</v>
      </c>
      <c r="H70" s="301">
        <v>1</v>
      </c>
      <c r="I70" s="37"/>
      <c r="J70" s="213"/>
      <c r="K70" s="108"/>
      <c r="L70" s="37"/>
      <c r="M70" s="213"/>
      <c r="N70" s="108"/>
      <c r="O70" s="37"/>
      <c r="P70" s="213"/>
      <c r="Q70" s="108"/>
      <c r="R70" s="37"/>
      <c r="S70" s="213"/>
      <c r="T70" s="108"/>
      <c r="U70" s="37"/>
      <c r="V70" s="213"/>
      <c r="W70" s="108"/>
      <c r="X70" s="37"/>
      <c r="Y70" s="213"/>
      <c r="Z70" s="108"/>
      <c r="AA70" s="37"/>
      <c r="AB70" s="213"/>
      <c r="AC70" s="108"/>
      <c r="AD70" s="48"/>
      <c r="AE70" s="135"/>
      <c r="AF70" s="306"/>
      <c r="AG70" s="37"/>
      <c r="AH70" s="213"/>
      <c r="AI70" s="108"/>
      <c r="AJ70" s="73" t="s">
        <v>24</v>
      </c>
    </row>
    <row r="71" spans="1:36" ht="13" x14ac:dyDescent="0.3">
      <c r="A71" s="38" t="s">
        <v>84</v>
      </c>
      <c r="B71" s="36" t="s">
        <v>2</v>
      </c>
      <c r="C71" s="142">
        <f>C$50*C70</f>
        <v>5.65</v>
      </c>
      <c r="D71" s="232">
        <f>D$50*D70</f>
        <v>5.65</v>
      </c>
      <c r="E71" s="301">
        <f>E$50*E70</f>
        <v>5.65</v>
      </c>
      <c r="F71" s="142">
        <f>F$53*F70</f>
        <v>0.3</v>
      </c>
      <c r="G71" s="232">
        <f>G$53*G70</f>
        <v>0.3</v>
      </c>
      <c r="H71" s="301">
        <f>H$53*H70</f>
        <v>0.3</v>
      </c>
      <c r="I71" s="37"/>
      <c r="J71" s="213"/>
      <c r="K71" s="108"/>
      <c r="L71" s="37"/>
      <c r="M71" s="213"/>
      <c r="N71" s="108"/>
      <c r="O71" s="37"/>
      <c r="P71" s="213"/>
      <c r="Q71" s="108"/>
      <c r="R71" s="37"/>
      <c r="S71" s="213"/>
      <c r="T71" s="108"/>
      <c r="U71" s="37"/>
      <c r="V71" s="213"/>
      <c r="W71" s="108"/>
      <c r="X71" s="37"/>
      <c r="Y71" s="213"/>
      <c r="Z71" s="108"/>
      <c r="AA71" s="37"/>
      <c r="AB71" s="213"/>
      <c r="AC71" s="108"/>
      <c r="AD71" s="203">
        <f>SQRT(SUMSQ(C71,F71))</f>
        <v>5.6579589959631207</v>
      </c>
      <c r="AE71" s="250">
        <f>SQRT(SUMSQ(D71,G71))</f>
        <v>5.6579589959631207</v>
      </c>
      <c r="AF71" s="307">
        <f>SQRT(SUMSQ(E71,H71))</f>
        <v>5.6579589959631207</v>
      </c>
      <c r="AG71" s="168"/>
      <c r="AH71" s="260"/>
      <c r="AI71" s="109"/>
      <c r="AJ71" s="73" t="s">
        <v>33</v>
      </c>
    </row>
    <row r="72" spans="1:36" ht="13" x14ac:dyDescent="0.3">
      <c r="A72" s="39"/>
      <c r="B72" s="26"/>
      <c r="C72" s="40"/>
      <c r="D72" s="41"/>
      <c r="E72" s="302"/>
      <c r="F72" s="40"/>
      <c r="G72" s="41"/>
      <c r="H72" s="302"/>
      <c r="I72" s="40"/>
      <c r="J72" s="41"/>
      <c r="K72" s="159"/>
      <c r="L72" s="40"/>
      <c r="M72" s="41"/>
      <c r="N72" s="159"/>
      <c r="O72" s="40"/>
      <c r="P72" s="41"/>
      <c r="Q72" s="159"/>
      <c r="R72" s="40"/>
      <c r="S72" s="41"/>
      <c r="T72" s="159"/>
      <c r="U72" s="40"/>
      <c r="V72" s="41"/>
      <c r="W72" s="159"/>
      <c r="X72" s="40"/>
      <c r="Y72" s="41"/>
      <c r="Z72" s="159"/>
      <c r="AA72" s="40"/>
      <c r="AB72" s="41"/>
      <c r="AC72" s="159"/>
      <c r="AD72" s="171"/>
      <c r="AE72" s="75"/>
      <c r="AF72" s="308"/>
      <c r="AG72" s="167"/>
      <c r="AH72" s="42"/>
      <c r="AI72" s="107"/>
      <c r="AJ72" s="73"/>
    </row>
    <row r="73" spans="1:36" ht="13" x14ac:dyDescent="0.3">
      <c r="A73" s="39"/>
      <c r="B73" s="26"/>
      <c r="C73" s="40"/>
      <c r="D73" s="41"/>
      <c r="E73" s="302"/>
      <c r="F73" s="40"/>
      <c r="G73" s="41"/>
      <c r="H73" s="302"/>
      <c r="I73" s="40"/>
      <c r="J73" s="41"/>
      <c r="K73" s="159"/>
      <c r="L73" s="40"/>
      <c r="M73" s="41"/>
      <c r="N73" s="159"/>
      <c r="O73" s="40"/>
      <c r="P73" s="41"/>
      <c r="Q73" s="159"/>
      <c r="R73" s="40"/>
      <c r="S73" s="41"/>
      <c r="T73" s="159"/>
      <c r="U73" s="40"/>
      <c r="V73" s="41"/>
      <c r="W73" s="159"/>
      <c r="X73" s="40"/>
      <c r="Y73" s="41"/>
      <c r="Z73" s="159"/>
      <c r="AA73" s="40"/>
      <c r="AB73" s="41"/>
      <c r="AC73" s="159"/>
      <c r="AD73" s="171"/>
      <c r="AE73" s="75"/>
      <c r="AF73" s="308"/>
      <c r="AG73" s="167"/>
      <c r="AH73" s="42"/>
      <c r="AI73" s="107"/>
      <c r="AJ73" s="73"/>
    </row>
    <row r="74" spans="1:36" x14ac:dyDescent="0.25">
      <c r="A74" s="35" t="s">
        <v>85</v>
      </c>
      <c r="B74" s="36" t="s">
        <v>3</v>
      </c>
      <c r="C74" s="142">
        <v>1</v>
      </c>
      <c r="D74" s="232">
        <v>1</v>
      </c>
      <c r="E74" s="301">
        <v>1</v>
      </c>
      <c r="F74" s="142">
        <f>F32/(C32+F32)</f>
        <v>0.79923999108689792</v>
      </c>
      <c r="G74" s="232">
        <f>G32/(D32+G32)</f>
        <v>0.79923999108689792</v>
      </c>
      <c r="H74" s="301">
        <f>H32/(E32+H32)</f>
        <v>0.79923999108689792</v>
      </c>
      <c r="I74" s="37"/>
      <c r="J74" s="213"/>
      <c r="K74" s="108"/>
      <c r="L74" s="37"/>
      <c r="M74" s="213"/>
      <c r="N74" s="108"/>
      <c r="O74" s="37"/>
      <c r="P74" s="213"/>
      <c r="Q74" s="108"/>
      <c r="R74" s="37"/>
      <c r="S74" s="213"/>
      <c r="T74" s="108"/>
      <c r="U74" s="37"/>
      <c r="V74" s="213"/>
      <c r="W74" s="108"/>
      <c r="X74" s="37"/>
      <c r="Y74" s="213"/>
      <c r="Z74" s="108"/>
      <c r="AA74" s="37"/>
      <c r="AB74" s="213"/>
      <c r="AC74" s="108"/>
      <c r="AD74" s="48"/>
      <c r="AE74" s="135"/>
      <c r="AF74" s="306"/>
      <c r="AG74" s="37"/>
      <c r="AH74" s="213"/>
      <c r="AI74" s="108"/>
      <c r="AJ74" s="73" t="s">
        <v>163</v>
      </c>
    </row>
    <row r="75" spans="1:36" ht="13" x14ac:dyDescent="0.3">
      <c r="A75" s="38" t="s">
        <v>86</v>
      </c>
      <c r="B75" s="36" t="s">
        <v>2</v>
      </c>
      <c r="C75" s="37">
        <f>C$49*C74</f>
        <v>5.65</v>
      </c>
      <c r="D75" s="213">
        <f>D$49*D74</f>
        <v>5.65</v>
      </c>
      <c r="E75" s="303">
        <f>E$49*E74</f>
        <v>5.65</v>
      </c>
      <c r="F75" s="37">
        <f>F$52*F74</f>
        <v>0.23977199732606935</v>
      </c>
      <c r="G75" s="213">
        <f>G$52*G74</f>
        <v>0.23977199732606935</v>
      </c>
      <c r="H75" s="303">
        <f>H$52*H74</f>
        <v>0.23977199732606935</v>
      </c>
      <c r="I75" s="37"/>
      <c r="J75" s="213"/>
      <c r="K75" s="108"/>
      <c r="L75" s="37"/>
      <c r="M75" s="213"/>
      <c r="N75" s="108"/>
      <c r="O75" s="37"/>
      <c r="P75" s="213"/>
      <c r="Q75" s="108"/>
      <c r="R75" s="37"/>
      <c r="S75" s="213"/>
      <c r="T75" s="108"/>
      <c r="U75" s="37"/>
      <c r="V75" s="213"/>
      <c r="W75" s="108"/>
      <c r="X75" s="37"/>
      <c r="Y75" s="213"/>
      <c r="Z75" s="108"/>
      <c r="AA75" s="37"/>
      <c r="AB75" s="213"/>
      <c r="AC75" s="108"/>
      <c r="AD75" s="203">
        <f>SQRT(SUMSQ(C75,F75))</f>
        <v>5.6550853760753901</v>
      </c>
      <c r="AE75" s="250">
        <f>SQRT(SUMSQ(D75,G75))</f>
        <v>5.6550853760753901</v>
      </c>
      <c r="AF75" s="307">
        <f>SQRT(SUMSQ(E75,H75))</f>
        <v>5.6550853760753901</v>
      </c>
      <c r="AG75" s="168"/>
      <c r="AH75" s="260"/>
      <c r="AI75" s="109"/>
      <c r="AJ75" s="73" t="s">
        <v>34</v>
      </c>
    </row>
    <row r="76" spans="1:36" ht="13" x14ac:dyDescent="0.3">
      <c r="A76" s="39"/>
      <c r="B76" s="26"/>
      <c r="C76" s="40"/>
      <c r="D76" s="41"/>
      <c r="E76" s="159"/>
      <c r="F76" s="40"/>
      <c r="G76" s="41"/>
      <c r="H76" s="159"/>
      <c r="I76" s="40"/>
      <c r="J76" s="41"/>
      <c r="K76" s="159"/>
      <c r="L76" s="40"/>
      <c r="M76" s="41"/>
      <c r="N76" s="159"/>
      <c r="O76" s="40"/>
      <c r="P76" s="41"/>
      <c r="Q76" s="159"/>
      <c r="R76" s="40"/>
      <c r="S76" s="41"/>
      <c r="T76" s="159"/>
      <c r="U76" s="40"/>
      <c r="V76" s="41"/>
      <c r="W76" s="159"/>
      <c r="X76" s="40"/>
      <c r="Y76" s="41"/>
      <c r="Z76" s="159"/>
      <c r="AA76" s="40"/>
      <c r="AB76" s="41"/>
      <c r="AC76" s="159"/>
      <c r="AD76" s="171"/>
      <c r="AE76" s="75"/>
      <c r="AF76" s="308"/>
      <c r="AG76" s="167"/>
      <c r="AH76" s="42"/>
      <c r="AI76" s="107"/>
      <c r="AJ76" s="73"/>
    </row>
    <row r="77" spans="1:36" ht="13" x14ac:dyDescent="0.3">
      <c r="A77" s="39"/>
      <c r="B77" s="26"/>
      <c r="C77" s="40"/>
      <c r="D77" s="41"/>
      <c r="E77" s="159"/>
      <c r="F77" s="40"/>
      <c r="G77" s="41"/>
      <c r="H77" s="159"/>
      <c r="I77" s="40"/>
      <c r="J77" s="41"/>
      <c r="K77" s="159"/>
      <c r="L77" s="40"/>
      <c r="M77" s="41"/>
      <c r="N77" s="159"/>
      <c r="O77" s="40"/>
      <c r="P77" s="41"/>
      <c r="Q77" s="159"/>
      <c r="R77" s="40"/>
      <c r="S77" s="41"/>
      <c r="T77" s="159"/>
      <c r="U77" s="40"/>
      <c r="V77" s="41"/>
      <c r="W77" s="159"/>
      <c r="X77" s="40"/>
      <c r="Y77" s="41"/>
      <c r="Z77" s="159"/>
      <c r="AA77" s="40"/>
      <c r="AB77" s="41"/>
      <c r="AC77" s="159"/>
      <c r="AD77" s="171"/>
      <c r="AE77" s="75"/>
      <c r="AF77" s="308"/>
      <c r="AG77" s="167"/>
      <c r="AH77" s="42"/>
      <c r="AI77" s="107"/>
      <c r="AJ77" s="73"/>
    </row>
    <row r="78" spans="1:36" x14ac:dyDescent="0.25">
      <c r="A78" s="35" t="s">
        <v>81</v>
      </c>
      <c r="B78" s="36" t="s">
        <v>3</v>
      </c>
      <c r="C78" s="37"/>
      <c r="D78" s="213"/>
      <c r="E78" s="108"/>
      <c r="F78" s="37"/>
      <c r="G78" s="213"/>
      <c r="H78" s="108"/>
      <c r="I78" s="142">
        <f>I34/(I32+I34)</f>
        <v>1.4848677541929702E-2</v>
      </c>
      <c r="J78" s="232">
        <f>J34/(J32+J34)</f>
        <v>2.6695230969797958E-2</v>
      </c>
      <c r="K78" s="301">
        <f>K34/(K32+K34)</f>
        <v>3.3376603102037709E-2</v>
      </c>
      <c r="L78" s="142">
        <v>1</v>
      </c>
      <c r="M78" s="232">
        <v>1</v>
      </c>
      <c r="N78" s="301">
        <v>1</v>
      </c>
      <c r="O78" s="37"/>
      <c r="P78" s="213"/>
      <c r="Q78" s="108"/>
      <c r="R78" s="37"/>
      <c r="S78" s="213"/>
      <c r="T78" s="108"/>
      <c r="U78" s="37"/>
      <c r="V78" s="213"/>
      <c r="W78" s="108"/>
      <c r="X78" s="37"/>
      <c r="Y78" s="213"/>
      <c r="Z78" s="108"/>
      <c r="AA78" s="37"/>
      <c r="AB78" s="213"/>
      <c r="AC78" s="108"/>
      <c r="AD78" s="48"/>
      <c r="AE78" s="135"/>
      <c r="AF78" s="306"/>
      <c r="AG78" s="37"/>
      <c r="AH78" s="213"/>
      <c r="AI78" s="108"/>
      <c r="AJ78" s="73" t="s">
        <v>163</v>
      </c>
    </row>
    <row r="79" spans="1:36" ht="13" x14ac:dyDescent="0.3">
      <c r="A79" s="38" t="s">
        <v>82</v>
      </c>
      <c r="B79" s="36" t="s">
        <v>2</v>
      </c>
      <c r="C79" s="37"/>
      <c r="D79" s="213"/>
      <c r="E79" s="108"/>
      <c r="F79" s="37"/>
      <c r="G79" s="213"/>
      <c r="H79" s="108"/>
      <c r="I79" s="142">
        <f>I$50*I78</f>
        <v>8.3895028111902817E-2</v>
      </c>
      <c r="J79" s="232">
        <f>J$50*J78</f>
        <v>0.15082805497935847</v>
      </c>
      <c r="K79" s="301">
        <f>K$50*K78</f>
        <v>0.18857780752651307</v>
      </c>
      <c r="L79" s="142">
        <f>L$53*L78</f>
        <v>0.3</v>
      </c>
      <c r="M79" s="232">
        <f>M$53*M78</f>
        <v>0.3</v>
      </c>
      <c r="N79" s="301">
        <f>N$53*N78</f>
        <v>0.3</v>
      </c>
      <c r="O79" s="37"/>
      <c r="P79" s="213"/>
      <c r="Q79" s="108"/>
      <c r="R79" s="37"/>
      <c r="S79" s="213"/>
      <c r="T79" s="108"/>
      <c r="U79" s="37"/>
      <c r="V79" s="213"/>
      <c r="W79" s="108"/>
      <c r="X79" s="37"/>
      <c r="Y79" s="213"/>
      <c r="Z79" s="108"/>
      <c r="AA79" s="37"/>
      <c r="AB79" s="213"/>
      <c r="AC79" s="108"/>
      <c r="AD79" s="203">
        <f>SQRT(SUMSQ(I79,L79))</f>
        <v>0.31150983249633862</v>
      </c>
      <c r="AE79" s="250">
        <f>SQRT(SUMSQ(J79,M79))</f>
        <v>0.33578133088195417</v>
      </c>
      <c r="AF79" s="307">
        <f>SQRT(SUMSQ(K79,N79))</f>
        <v>0.35434670802972984</v>
      </c>
      <c r="AG79" s="168"/>
      <c r="AH79" s="260"/>
      <c r="AI79" s="109"/>
      <c r="AJ79" s="73" t="s">
        <v>32</v>
      </c>
    </row>
    <row r="80" spans="1:36" ht="13" x14ac:dyDescent="0.3">
      <c r="A80" s="39"/>
      <c r="B80" s="26"/>
      <c r="C80" s="40"/>
      <c r="D80" s="41"/>
      <c r="E80" s="159"/>
      <c r="F80" s="40"/>
      <c r="G80" s="41"/>
      <c r="H80" s="159"/>
      <c r="I80" s="40"/>
      <c r="J80" s="41"/>
      <c r="K80" s="302"/>
      <c r="L80" s="40"/>
      <c r="M80" s="41"/>
      <c r="N80" s="302"/>
      <c r="O80" s="40"/>
      <c r="P80" s="41"/>
      <c r="Q80" s="159"/>
      <c r="R80" s="40"/>
      <c r="S80" s="41"/>
      <c r="T80" s="159"/>
      <c r="U80" s="40"/>
      <c r="V80" s="41"/>
      <c r="W80" s="159"/>
      <c r="X80" s="40"/>
      <c r="Y80" s="41"/>
      <c r="Z80" s="159"/>
      <c r="AA80" s="40"/>
      <c r="AB80" s="41"/>
      <c r="AC80" s="159"/>
      <c r="AD80" s="171"/>
      <c r="AE80" s="75"/>
      <c r="AF80" s="308"/>
      <c r="AG80" s="167"/>
      <c r="AH80" s="42"/>
      <c r="AI80" s="107"/>
      <c r="AJ80" s="73"/>
    </row>
    <row r="81" spans="1:36" ht="13" x14ac:dyDescent="0.3">
      <c r="A81" s="39"/>
      <c r="B81" s="26"/>
      <c r="C81" s="40"/>
      <c r="D81" s="41"/>
      <c r="E81" s="159"/>
      <c r="F81" s="40"/>
      <c r="G81" s="41"/>
      <c r="H81" s="159"/>
      <c r="I81" s="40"/>
      <c r="J81" s="41"/>
      <c r="K81" s="302"/>
      <c r="L81" s="40"/>
      <c r="M81" s="41"/>
      <c r="N81" s="302"/>
      <c r="O81" s="40"/>
      <c r="P81" s="41"/>
      <c r="Q81" s="159"/>
      <c r="R81" s="40"/>
      <c r="S81" s="41"/>
      <c r="T81" s="159"/>
      <c r="U81" s="40"/>
      <c r="V81" s="41"/>
      <c r="W81" s="159"/>
      <c r="X81" s="40"/>
      <c r="Y81" s="41"/>
      <c r="Z81" s="159"/>
      <c r="AA81" s="40"/>
      <c r="AB81" s="41"/>
      <c r="AC81" s="159"/>
      <c r="AD81" s="171"/>
      <c r="AE81" s="75"/>
      <c r="AF81" s="308"/>
      <c r="AG81" s="167"/>
      <c r="AH81" s="42"/>
      <c r="AI81" s="107"/>
      <c r="AJ81" s="73"/>
    </row>
    <row r="82" spans="1:36" x14ac:dyDescent="0.25">
      <c r="A82" s="35" t="s">
        <v>87</v>
      </c>
      <c r="B82" s="36" t="s">
        <v>3</v>
      </c>
      <c r="C82" s="37"/>
      <c r="D82" s="213"/>
      <c r="E82" s="108"/>
      <c r="F82" s="37"/>
      <c r="G82" s="213"/>
      <c r="H82" s="108"/>
      <c r="I82" s="142">
        <v>1</v>
      </c>
      <c r="J82" s="232">
        <v>1</v>
      </c>
      <c r="K82" s="301">
        <v>1</v>
      </c>
      <c r="L82" s="142">
        <v>1</v>
      </c>
      <c r="M82" s="232">
        <v>1</v>
      </c>
      <c r="N82" s="301">
        <v>1</v>
      </c>
      <c r="O82" s="37"/>
      <c r="P82" s="213"/>
      <c r="Q82" s="108"/>
      <c r="R82" s="37"/>
      <c r="S82" s="213"/>
      <c r="T82" s="108"/>
      <c r="U82" s="37"/>
      <c r="V82" s="213"/>
      <c r="W82" s="108"/>
      <c r="X82" s="37"/>
      <c r="Y82" s="213"/>
      <c r="Z82" s="108"/>
      <c r="AA82" s="37"/>
      <c r="AB82" s="213"/>
      <c r="AC82" s="108"/>
      <c r="AD82" s="48"/>
      <c r="AE82" s="135"/>
      <c r="AF82" s="306"/>
      <c r="AG82" s="37"/>
      <c r="AH82" s="213"/>
      <c r="AI82" s="108"/>
      <c r="AJ82" s="73" t="s">
        <v>24</v>
      </c>
    </row>
    <row r="83" spans="1:36" ht="13" x14ac:dyDescent="0.3">
      <c r="A83" s="38" t="s">
        <v>88</v>
      </c>
      <c r="B83" s="36" t="s">
        <v>2</v>
      </c>
      <c r="C83" s="37"/>
      <c r="D83" s="213"/>
      <c r="E83" s="108"/>
      <c r="F83" s="37"/>
      <c r="G83" s="213"/>
      <c r="H83" s="108"/>
      <c r="I83" s="142">
        <f>I$50*I82</f>
        <v>5.65</v>
      </c>
      <c r="J83" s="232">
        <f>J$50*J82</f>
        <v>5.65</v>
      </c>
      <c r="K83" s="301">
        <f>K$50*K82</f>
        <v>5.65</v>
      </c>
      <c r="L83" s="142">
        <f>L$53*L82</f>
        <v>0.3</v>
      </c>
      <c r="M83" s="232">
        <f>M$53*M82</f>
        <v>0.3</v>
      </c>
      <c r="N83" s="301">
        <f>N$53*N82</f>
        <v>0.3</v>
      </c>
      <c r="O83" s="37"/>
      <c r="P83" s="213"/>
      <c r="Q83" s="108"/>
      <c r="R83" s="37"/>
      <c r="S83" s="213"/>
      <c r="T83" s="108"/>
      <c r="U83" s="37"/>
      <c r="V83" s="213"/>
      <c r="W83" s="108"/>
      <c r="X83" s="37"/>
      <c r="Y83" s="213"/>
      <c r="Z83" s="108"/>
      <c r="AA83" s="37"/>
      <c r="AB83" s="213"/>
      <c r="AC83" s="108"/>
      <c r="AD83" s="203">
        <f>SQRT(SUMSQ(I83,L83))</f>
        <v>5.6579589959631207</v>
      </c>
      <c r="AE83" s="250">
        <f>SQRT(SUMSQ(J83,M83))</f>
        <v>5.6579589959631207</v>
      </c>
      <c r="AF83" s="307">
        <f>SQRT(SUMSQ(K83,N83))</f>
        <v>5.6579589959631207</v>
      </c>
      <c r="AG83" s="168"/>
      <c r="AH83" s="260"/>
      <c r="AI83" s="109"/>
      <c r="AJ83" s="73" t="s">
        <v>33</v>
      </c>
    </row>
    <row r="84" spans="1:36" ht="13" x14ac:dyDescent="0.3">
      <c r="A84" s="39"/>
      <c r="B84" s="26"/>
      <c r="C84" s="40"/>
      <c r="D84" s="41"/>
      <c r="E84" s="159"/>
      <c r="F84" s="40"/>
      <c r="G84" s="41"/>
      <c r="H84" s="159"/>
      <c r="I84" s="40"/>
      <c r="J84" s="41"/>
      <c r="K84" s="302"/>
      <c r="L84" s="40"/>
      <c r="M84" s="41"/>
      <c r="N84" s="302"/>
      <c r="O84" s="40"/>
      <c r="P84" s="41"/>
      <c r="Q84" s="159"/>
      <c r="R84" s="40"/>
      <c r="S84" s="41"/>
      <c r="T84" s="159"/>
      <c r="U84" s="40"/>
      <c r="V84" s="41"/>
      <c r="W84" s="159"/>
      <c r="X84" s="40"/>
      <c r="Y84" s="41"/>
      <c r="Z84" s="159"/>
      <c r="AA84" s="40"/>
      <c r="AB84" s="41"/>
      <c r="AC84" s="159"/>
      <c r="AD84" s="171"/>
      <c r="AE84" s="75"/>
      <c r="AF84" s="308"/>
      <c r="AG84" s="167"/>
      <c r="AH84" s="42"/>
      <c r="AI84" s="107"/>
      <c r="AJ84" s="73"/>
    </row>
    <row r="85" spans="1:36" ht="13" x14ac:dyDescent="0.3">
      <c r="A85" s="39"/>
      <c r="B85" s="26"/>
      <c r="C85" s="40"/>
      <c r="D85" s="41"/>
      <c r="E85" s="159"/>
      <c r="F85" s="40"/>
      <c r="G85" s="41"/>
      <c r="H85" s="159"/>
      <c r="I85" s="40"/>
      <c r="J85" s="41"/>
      <c r="K85" s="302"/>
      <c r="L85" s="40"/>
      <c r="M85" s="41"/>
      <c r="N85" s="302"/>
      <c r="O85" s="40"/>
      <c r="P85" s="41"/>
      <c r="Q85" s="159"/>
      <c r="R85" s="40"/>
      <c r="S85" s="41"/>
      <c r="T85" s="159"/>
      <c r="U85" s="40"/>
      <c r="V85" s="41"/>
      <c r="W85" s="159"/>
      <c r="X85" s="40"/>
      <c r="Y85" s="41"/>
      <c r="Z85" s="159"/>
      <c r="AA85" s="40"/>
      <c r="AB85" s="41"/>
      <c r="AC85" s="159"/>
      <c r="AD85" s="171"/>
      <c r="AE85" s="75"/>
      <c r="AF85" s="308"/>
      <c r="AG85" s="167"/>
      <c r="AH85" s="42"/>
      <c r="AI85" s="107"/>
      <c r="AJ85" s="73"/>
    </row>
    <row r="86" spans="1:36" x14ac:dyDescent="0.25">
      <c r="A86" s="35" t="s">
        <v>89</v>
      </c>
      <c r="B86" s="36" t="s">
        <v>3</v>
      </c>
      <c r="C86" s="37"/>
      <c r="D86" s="213"/>
      <c r="E86" s="108"/>
      <c r="F86" s="37"/>
      <c r="G86" s="213"/>
      <c r="H86" s="108"/>
      <c r="I86" s="142">
        <v>1</v>
      </c>
      <c r="J86" s="232">
        <v>1</v>
      </c>
      <c r="K86" s="301">
        <v>1</v>
      </c>
      <c r="L86" s="142">
        <f>L32/(I32+L32)</f>
        <v>0.79923999108689792</v>
      </c>
      <c r="M86" s="232">
        <f>M32/(J32+M32)</f>
        <v>0.79923999108689792</v>
      </c>
      <c r="N86" s="301">
        <f>N32/(K32+N32)</f>
        <v>0.79923999108689792</v>
      </c>
      <c r="O86" s="37"/>
      <c r="P86" s="213"/>
      <c r="Q86" s="108"/>
      <c r="R86" s="37"/>
      <c r="S86" s="213"/>
      <c r="T86" s="108"/>
      <c r="U86" s="37"/>
      <c r="V86" s="213"/>
      <c r="W86" s="108"/>
      <c r="X86" s="37"/>
      <c r="Y86" s="213"/>
      <c r="Z86" s="108"/>
      <c r="AA86" s="37"/>
      <c r="AB86" s="213"/>
      <c r="AC86" s="108"/>
      <c r="AD86" s="48"/>
      <c r="AE86" s="135"/>
      <c r="AF86" s="306"/>
      <c r="AG86" s="37"/>
      <c r="AH86" s="213"/>
      <c r="AI86" s="108"/>
      <c r="AJ86" s="73" t="s">
        <v>163</v>
      </c>
    </row>
    <row r="87" spans="1:36" ht="13" x14ac:dyDescent="0.3">
      <c r="A87" s="38" t="s">
        <v>90</v>
      </c>
      <c r="B87" s="36" t="s">
        <v>2</v>
      </c>
      <c r="C87" s="37"/>
      <c r="D87" s="213"/>
      <c r="E87" s="108"/>
      <c r="F87" s="37"/>
      <c r="G87" s="213"/>
      <c r="H87" s="108"/>
      <c r="I87" s="37">
        <f>I$49*I86</f>
        <v>5.65</v>
      </c>
      <c r="J87" s="213">
        <f>J$49*J86</f>
        <v>5.65</v>
      </c>
      <c r="K87" s="303">
        <f>K$49*K86</f>
        <v>5.65</v>
      </c>
      <c r="L87" s="37">
        <f>L$52*L86</f>
        <v>0.23977199732606935</v>
      </c>
      <c r="M87" s="213">
        <f>M$52*M86</f>
        <v>0.23977199732606935</v>
      </c>
      <c r="N87" s="303">
        <f>N$52*N86</f>
        <v>0.23977199732606935</v>
      </c>
      <c r="O87" s="37"/>
      <c r="P87" s="213"/>
      <c r="Q87" s="108"/>
      <c r="R87" s="37"/>
      <c r="S87" s="213"/>
      <c r="T87" s="108"/>
      <c r="U87" s="37"/>
      <c r="V87" s="213"/>
      <c r="W87" s="108"/>
      <c r="X87" s="37"/>
      <c r="Y87" s="213"/>
      <c r="Z87" s="108"/>
      <c r="AA87" s="37"/>
      <c r="AB87" s="213"/>
      <c r="AC87" s="108"/>
      <c r="AD87" s="203">
        <f>SQRT(SUMSQ(I87,L87))</f>
        <v>5.6550853760753901</v>
      </c>
      <c r="AE87" s="250">
        <f>SQRT(SUMSQ(J87,M87))</f>
        <v>5.6550853760753901</v>
      </c>
      <c r="AF87" s="307">
        <f>SQRT(SUMSQ(K87,N87))</f>
        <v>5.6550853760753901</v>
      </c>
      <c r="AG87" s="168"/>
      <c r="AH87" s="260"/>
      <c r="AI87" s="109"/>
      <c r="AJ87" s="73" t="s">
        <v>34</v>
      </c>
    </row>
    <row r="88" spans="1:36" ht="13" x14ac:dyDescent="0.3">
      <c r="A88" s="39"/>
      <c r="B88" s="26"/>
      <c r="C88" s="40"/>
      <c r="D88" s="41"/>
      <c r="E88" s="159"/>
      <c r="F88" s="40"/>
      <c r="G88" s="41"/>
      <c r="H88" s="159"/>
      <c r="I88" s="40"/>
      <c r="J88" s="41"/>
      <c r="K88" s="302"/>
      <c r="L88" s="40"/>
      <c r="M88" s="41"/>
      <c r="N88" s="302"/>
      <c r="O88" s="40"/>
      <c r="P88" s="41"/>
      <c r="Q88" s="159"/>
      <c r="R88" s="40"/>
      <c r="S88" s="41"/>
      <c r="T88" s="159"/>
      <c r="U88" s="40"/>
      <c r="V88" s="41"/>
      <c r="W88" s="159"/>
      <c r="X88" s="40"/>
      <c r="Y88" s="41"/>
      <c r="Z88" s="159"/>
      <c r="AA88" s="40"/>
      <c r="AB88" s="41"/>
      <c r="AC88" s="159"/>
      <c r="AD88" s="171"/>
      <c r="AE88" s="75"/>
      <c r="AF88" s="308"/>
      <c r="AG88" s="167"/>
      <c r="AH88" s="42"/>
      <c r="AI88" s="107"/>
      <c r="AJ88" s="73"/>
    </row>
    <row r="89" spans="1:36" ht="13" x14ac:dyDescent="0.3">
      <c r="A89" s="39"/>
      <c r="B89" s="26"/>
      <c r="C89" s="40"/>
      <c r="D89" s="41"/>
      <c r="E89" s="159"/>
      <c r="F89" s="40"/>
      <c r="G89" s="41"/>
      <c r="H89" s="159"/>
      <c r="I89" s="40"/>
      <c r="J89" s="41"/>
      <c r="K89" s="302"/>
      <c r="L89" s="40"/>
      <c r="M89" s="41"/>
      <c r="N89" s="302"/>
      <c r="O89" s="40"/>
      <c r="P89" s="41"/>
      <c r="Q89" s="159"/>
      <c r="R89" s="40"/>
      <c r="S89" s="41"/>
      <c r="T89" s="159"/>
      <c r="U89" s="40"/>
      <c r="V89" s="41"/>
      <c r="W89" s="159"/>
      <c r="X89" s="40"/>
      <c r="Y89" s="41"/>
      <c r="Z89" s="159"/>
      <c r="AA89" s="40"/>
      <c r="AB89" s="41"/>
      <c r="AC89" s="159"/>
      <c r="AD89" s="171"/>
      <c r="AE89" s="75"/>
      <c r="AF89" s="308"/>
      <c r="AG89" s="167"/>
      <c r="AH89" s="42"/>
      <c r="AI89" s="107"/>
      <c r="AJ89" s="73"/>
    </row>
    <row r="90" spans="1:36" x14ac:dyDescent="0.25">
      <c r="A90" s="124" t="s">
        <v>106</v>
      </c>
      <c r="B90" s="125" t="s">
        <v>3</v>
      </c>
      <c r="C90" s="142">
        <v>1</v>
      </c>
      <c r="D90" s="232">
        <v>1</v>
      </c>
      <c r="E90" s="301">
        <v>1</v>
      </c>
      <c r="F90" s="142">
        <v>1</v>
      </c>
      <c r="G90" s="232">
        <v>1</v>
      </c>
      <c r="H90" s="301">
        <v>1</v>
      </c>
      <c r="I90" s="142">
        <v>1</v>
      </c>
      <c r="J90" s="232">
        <v>1</v>
      </c>
      <c r="K90" s="301">
        <v>1</v>
      </c>
      <c r="L90" s="142">
        <v>1</v>
      </c>
      <c r="M90" s="232">
        <v>1</v>
      </c>
      <c r="N90" s="301">
        <v>1</v>
      </c>
      <c r="O90" s="37"/>
      <c r="P90" s="213"/>
      <c r="Q90" s="108"/>
      <c r="R90" s="37"/>
      <c r="S90" s="213"/>
      <c r="T90" s="108"/>
      <c r="U90" s="37"/>
      <c r="V90" s="213"/>
      <c r="W90" s="108"/>
      <c r="X90" s="37"/>
      <c r="Y90" s="213"/>
      <c r="Z90" s="108"/>
      <c r="AA90" s="37"/>
      <c r="AB90" s="213"/>
      <c r="AC90" s="108"/>
      <c r="AD90" s="48"/>
      <c r="AE90" s="135"/>
      <c r="AF90" s="306"/>
      <c r="AG90" s="37"/>
      <c r="AH90" s="213"/>
      <c r="AI90" s="108"/>
      <c r="AJ90" s="73" t="s">
        <v>24</v>
      </c>
    </row>
    <row r="91" spans="1:36" ht="13" x14ac:dyDescent="0.3">
      <c r="A91" s="126" t="s">
        <v>107</v>
      </c>
      <c r="B91" s="125" t="s">
        <v>2</v>
      </c>
      <c r="C91" s="142">
        <f>C$50*C90</f>
        <v>5.65</v>
      </c>
      <c r="D91" s="232">
        <f>D$50*D90</f>
        <v>5.65</v>
      </c>
      <c r="E91" s="301">
        <f>E$50*E90</f>
        <v>5.65</v>
      </c>
      <c r="F91" s="142">
        <f>F$53*F90</f>
        <v>0.3</v>
      </c>
      <c r="G91" s="232">
        <f>G$53*G90</f>
        <v>0.3</v>
      </c>
      <c r="H91" s="301">
        <f>H$53*H90</f>
        <v>0.3</v>
      </c>
      <c r="I91" s="142">
        <f>I$50*I90</f>
        <v>5.65</v>
      </c>
      <c r="J91" s="232">
        <f>J$50*J90</f>
        <v>5.65</v>
      </c>
      <c r="K91" s="301">
        <f>K$50*K90</f>
        <v>5.65</v>
      </c>
      <c r="L91" s="142">
        <f>L$53*L90</f>
        <v>0.3</v>
      </c>
      <c r="M91" s="232">
        <f>M$53*M90</f>
        <v>0.3</v>
      </c>
      <c r="N91" s="301">
        <f>N$53*N90</f>
        <v>0.3</v>
      </c>
      <c r="O91" s="37"/>
      <c r="P91" s="213"/>
      <c r="Q91" s="108"/>
      <c r="R91" s="37"/>
      <c r="S91" s="213"/>
      <c r="T91" s="108"/>
      <c r="U91" s="37"/>
      <c r="V91" s="213"/>
      <c r="W91" s="108"/>
      <c r="X91" s="37"/>
      <c r="Y91" s="213"/>
      <c r="Z91" s="108"/>
      <c r="AA91" s="37"/>
      <c r="AB91" s="213"/>
      <c r="AC91" s="108"/>
      <c r="AD91" s="203">
        <f>SQRT(SUMSQ(C91,F91,I91,L91))</f>
        <v>8.0015623474419044</v>
      </c>
      <c r="AE91" s="250">
        <f>SQRT(SUMSQ(D91,G91,J91,M91))</f>
        <v>8.0015623474419044</v>
      </c>
      <c r="AF91" s="307">
        <f>SQRT(SUMSQ(E91,H91,K91,N91))</f>
        <v>8.0015623474419044</v>
      </c>
      <c r="AG91" s="168"/>
      <c r="AH91" s="260"/>
      <c r="AI91" s="109"/>
      <c r="AJ91" s="73" t="s">
        <v>108</v>
      </c>
    </row>
    <row r="92" spans="1:36" ht="13" x14ac:dyDescent="0.3">
      <c r="A92" s="39"/>
      <c r="B92" s="26"/>
      <c r="C92" s="40"/>
      <c r="D92" s="41"/>
      <c r="E92" s="302"/>
      <c r="F92" s="40"/>
      <c r="G92" s="41"/>
      <c r="H92" s="302"/>
      <c r="I92" s="40"/>
      <c r="J92" s="41"/>
      <c r="K92" s="302"/>
      <c r="L92" s="40"/>
      <c r="M92" s="41"/>
      <c r="N92" s="302"/>
      <c r="O92" s="40"/>
      <c r="P92" s="41"/>
      <c r="Q92" s="159"/>
      <c r="R92" s="40"/>
      <c r="S92" s="41"/>
      <c r="T92" s="159"/>
      <c r="U92" s="40"/>
      <c r="V92" s="41"/>
      <c r="W92" s="159"/>
      <c r="X92" s="40"/>
      <c r="Y92" s="41"/>
      <c r="Z92" s="159"/>
      <c r="AA92" s="40"/>
      <c r="AB92" s="41"/>
      <c r="AC92" s="159"/>
      <c r="AD92" s="171"/>
      <c r="AE92" s="75"/>
      <c r="AF92" s="308"/>
      <c r="AG92" s="167"/>
      <c r="AH92" s="42"/>
      <c r="AI92" s="107"/>
      <c r="AJ92" s="73"/>
    </row>
    <row r="93" spans="1:36" ht="13" x14ac:dyDescent="0.3">
      <c r="A93" s="39"/>
      <c r="B93" s="26"/>
      <c r="C93" s="40"/>
      <c r="D93" s="41"/>
      <c r="E93" s="302"/>
      <c r="F93" s="40"/>
      <c r="G93" s="41"/>
      <c r="H93" s="302"/>
      <c r="I93" s="40"/>
      <c r="J93" s="41"/>
      <c r="K93" s="302"/>
      <c r="L93" s="40"/>
      <c r="M93" s="41"/>
      <c r="N93" s="302"/>
      <c r="O93" s="40"/>
      <c r="P93" s="41"/>
      <c r="Q93" s="159"/>
      <c r="R93" s="40"/>
      <c r="S93" s="41"/>
      <c r="T93" s="159"/>
      <c r="U93" s="40"/>
      <c r="V93" s="41"/>
      <c r="W93" s="159"/>
      <c r="X93" s="40"/>
      <c r="Y93" s="41"/>
      <c r="Z93" s="159"/>
      <c r="AA93" s="40"/>
      <c r="AB93" s="41"/>
      <c r="AC93" s="159"/>
      <c r="AD93" s="171"/>
      <c r="AE93" s="75"/>
      <c r="AF93" s="308"/>
      <c r="AG93" s="167"/>
      <c r="AH93" s="42"/>
      <c r="AI93" s="107"/>
      <c r="AJ93" s="73"/>
    </row>
    <row r="94" spans="1:36" x14ac:dyDescent="0.25">
      <c r="A94" s="124" t="s">
        <v>91</v>
      </c>
      <c r="B94" s="125" t="s">
        <v>3</v>
      </c>
      <c r="C94" s="142">
        <v>1</v>
      </c>
      <c r="D94" s="232">
        <v>1</v>
      </c>
      <c r="E94" s="301">
        <v>1</v>
      </c>
      <c r="F94" s="142">
        <f>F32/(C32+F32)</f>
        <v>0.79923999108689792</v>
      </c>
      <c r="G94" s="232">
        <f>G32/(D32+G32)</f>
        <v>0.79923999108689792</v>
      </c>
      <c r="H94" s="301">
        <f>H32/(E32+H32)</f>
        <v>0.79923999108689792</v>
      </c>
      <c r="I94" s="142">
        <v>1</v>
      </c>
      <c r="J94" s="232">
        <v>1</v>
      </c>
      <c r="K94" s="301">
        <v>1</v>
      </c>
      <c r="L94" s="142">
        <f>L32/(I32+L32)</f>
        <v>0.79923999108689792</v>
      </c>
      <c r="M94" s="232">
        <f>M32/(J32+M32)</f>
        <v>0.79923999108689792</v>
      </c>
      <c r="N94" s="301">
        <f>N32/(K32+N32)</f>
        <v>0.79923999108689792</v>
      </c>
      <c r="O94" s="37"/>
      <c r="P94" s="213"/>
      <c r="Q94" s="108"/>
      <c r="R94" s="37"/>
      <c r="S94" s="213"/>
      <c r="T94" s="108"/>
      <c r="U94" s="37"/>
      <c r="V94" s="213"/>
      <c r="W94" s="108"/>
      <c r="X94" s="37"/>
      <c r="Y94" s="213"/>
      <c r="Z94" s="108"/>
      <c r="AA94" s="37"/>
      <c r="AB94" s="213"/>
      <c r="AC94" s="108"/>
      <c r="AD94" s="48"/>
      <c r="AE94" s="135"/>
      <c r="AF94" s="306"/>
      <c r="AG94" s="37"/>
      <c r="AH94" s="213"/>
      <c r="AI94" s="108"/>
      <c r="AJ94" s="73" t="s">
        <v>163</v>
      </c>
    </row>
    <row r="95" spans="1:36" ht="13" x14ac:dyDescent="0.3">
      <c r="A95" s="126" t="s">
        <v>92</v>
      </c>
      <c r="B95" s="125" t="s">
        <v>2</v>
      </c>
      <c r="C95" s="37">
        <f>C$49*C94</f>
        <v>5.65</v>
      </c>
      <c r="D95" s="213">
        <f>D$49*D94</f>
        <v>5.65</v>
      </c>
      <c r="E95" s="303">
        <f>E$49*E94</f>
        <v>5.65</v>
      </c>
      <c r="F95" s="37">
        <f>F$52*F94</f>
        <v>0.23977199732606935</v>
      </c>
      <c r="G95" s="213">
        <f>G$52*G94</f>
        <v>0.23977199732606935</v>
      </c>
      <c r="H95" s="303">
        <f>H$52*H94</f>
        <v>0.23977199732606935</v>
      </c>
      <c r="I95" s="37">
        <f>I$49*I94</f>
        <v>5.65</v>
      </c>
      <c r="J95" s="213">
        <f>J$49*J94</f>
        <v>5.65</v>
      </c>
      <c r="K95" s="303">
        <f>K$49*K94</f>
        <v>5.65</v>
      </c>
      <c r="L95" s="37">
        <f>L$52*L94</f>
        <v>0.23977199732606935</v>
      </c>
      <c r="M95" s="213">
        <f>M$52*M94</f>
        <v>0.23977199732606935</v>
      </c>
      <c r="N95" s="303">
        <f>N$52*N94</f>
        <v>0.23977199732606935</v>
      </c>
      <c r="O95" s="37"/>
      <c r="P95" s="213"/>
      <c r="Q95" s="108"/>
      <c r="R95" s="37"/>
      <c r="S95" s="213"/>
      <c r="T95" s="108"/>
      <c r="U95" s="37"/>
      <c r="V95" s="213"/>
      <c r="W95" s="108"/>
      <c r="X95" s="37"/>
      <c r="Y95" s="213"/>
      <c r="Z95" s="108"/>
      <c r="AA95" s="37"/>
      <c r="AB95" s="213"/>
      <c r="AC95" s="108"/>
      <c r="AD95" s="203">
        <f>SQRT(SUMSQ(C95,F95,I95,L95))</f>
        <v>7.9974984352235712</v>
      </c>
      <c r="AE95" s="250">
        <f>SQRT(SUMSQ(D95,G95,J95,M95))</f>
        <v>7.9974984352235712</v>
      </c>
      <c r="AF95" s="307">
        <f>SQRT(SUMSQ(E95,H95,K95,N95))</f>
        <v>7.9974984352235712</v>
      </c>
      <c r="AG95" s="168"/>
      <c r="AH95" s="260"/>
      <c r="AI95" s="109"/>
      <c r="AJ95" s="73" t="s">
        <v>46</v>
      </c>
    </row>
    <row r="96" spans="1:36" ht="13" x14ac:dyDescent="0.3">
      <c r="A96" s="39"/>
      <c r="B96" s="26"/>
      <c r="C96" s="40"/>
      <c r="D96" s="41"/>
      <c r="E96" s="302"/>
      <c r="F96" s="19"/>
      <c r="G96" s="41"/>
      <c r="H96" s="302"/>
      <c r="I96" s="40"/>
      <c r="J96" s="41"/>
      <c r="K96" s="302"/>
      <c r="L96" s="40"/>
      <c r="M96" s="41"/>
      <c r="N96" s="302"/>
      <c r="O96" s="40"/>
      <c r="P96" s="41"/>
      <c r="Q96" s="159"/>
      <c r="R96" s="40"/>
      <c r="S96" s="41"/>
      <c r="T96" s="159"/>
      <c r="U96" s="40"/>
      <c r="V96" s="41"/>
      <c r="W96" s="159"/>
      <c r="X96" s="40"/>
      <c r="Y96" s="41"/>
      <c r="Z96" s="159"/>
      <c r="AA96" s="40"/>
      <c r="AB96" s="41"/>
      <c r="AC96" s="159"/>
      <c r="AD96" s="171"/>
      <c r="AE96" s="75"/>
      <c r="AF96" s="308"/>
      <c r="AG96" s="167"/>
      <c r="AH96" s="42"/>
      <c r="AI96" s="107"/>
      <c r="AJ96" s="73"/>
    </row>
    <row r="97" spans="1:36" ht="13" x14ac:dyDescent="0.3">
      <c r="A97" s="39"/>
      <c r="B97" s="26"/>
      <c r="C97" s="40"/>
      <c r="D97" s="41"/>
      <c r="E97" s="302"/>
      <c r="F97" s="40"/>
      <c r="G97" s="41"/>
      <c r="H97" s="302"/>
      <c r="I97" s="40"/>
      <c r="J97" s="41"/>
      <c r="K97" s="302"/>
      <c r="L97" s="40"/>
      <c r="M97" s="41"/>
      <c r="N97" s="302"/>
      <c r="O97" s="40"/>
      <c r="P97" s="41"/>
      <c r="Q97" s="159"/>
      <c r="R97" s="40"/>
      <c r="S97" s="41"/>
      <c r="T97" s="159"/>
      <c r="U97" s="40"/>
      <c r="V97" s="41"/>
      <c r="W97" s="159"/>
      <c r="X97" s="40"/>
      <c r="Y97" s="41"/>
      <c r="Z97" s="159"/>
      <c r="AA97" s="40"/>
      <c r="AB97" s="41"/>
      <c r="AC97" s="159"/>
      <c r="AD97" s="171"/>
      <c r="AE97" s="75"/>
      <c r="AF97" s="308"/>
      <c r="AG97" s="167"/>
      <c r="AH97" s="42"/>
      <c r="AI97" s="107"/>
      <c r="AJ97" s="73"/>
    </row>
    <row r="98" spans="1:36" x14ac:dyDescent="0.25">
      <c r="A98" s="134" t="s">
        <v>109</v>
      </c>
      <c r="B98" s="195" t="s">
        <v>3</v>
      </c>
      <c r="C98" s="142">
        <v>1</v>
      </c>
      <c r="D98" s="232">
        <v>1</v>
      </c>
      <c r="E98" s="301">
        <v>1</v>
      </c>
      <c r="F98" s="142">
        <v>1</v>
      </c>
      <c r="G98" s="232">
        <v>1</v>
      </c>
      <c r="H98" s="301">
        <v>1</v>
      </c>
      <c r="I98" s="37"/>
      <c r="J98" s="213"/>
      <c r="K98" s="303"/>
      <c r="L98" s="37"/>
      <c r="M98" s="213"/>
      <c r="N98" s="303"/>
      <c r="O98" s="37">
        <v>1</v>
      </c>
      <c r="P98" s="213">
        <v>1</v>
      </c>
      <c r="Q98" s="303">
        <v>1</v>
      </c>
      <c r="R98" s="37">
        <v>1</v>
      </c>
      <c r="S98" s="213">
        <v>1</v>
      </c>
      <c r="T98" s="303">
        <v>1</v>
      </c>
      <c r="U98" s="37">
        <v>1</v>
      </c>
      <c r="V98" s="213">
        <v>1</v>
      </c>
      <c r="W98" s="303">
        <v>1</v>
      </c>
      <c r="X98" s="37"/>
      <c r="Y98" s="213"/>
      <c r="Z98" s="303"/>
      <c r="AA98" s="37"/>
      <c r="AB98" s="213"/>
      <c r="AC98" s="303"/>
      <c r="AD98" s="48"/>
      <c r="AE98" s="135"/>
      <c r="AF98" s="306"/>
      <c r="AG98" s="37"/>
      <c r="AH98" s="213"/>
      <c r="AI98" s="108"/>
      <c r="AJ98" s="197" t="s">
        <v>24</v>
      </c>
    </row>
    <row r="99" spans="1:36" ht="13" x14ac:dyDescent="0.3">
      <c r="A99" s="196" t="s">
        <v>110</v>
      </c>
      <c r="B99" s="195" t="s">
        <v>2</v>
      </c>
      <c r="C99" s="142">
        <f>C$50*C98</f>
        <v>5.65</v>
      </c>
      <c r="D99" s="232">
        <f>D$50*D98</f>
        <v>5.65</v>
      </c>
      <c r="E99" s="301">
        <f>E$50*E98</f>
        <v>5.65</v>
      </c>
      <c r="F99" s="142">
        <f>F$53*F98</f>
        <v>0.3</v>
      </c>
      <c r="G99" s="232">
        <f>G$53*G98</f>
        <v>0.3</v>
      </c>
      <c r="H99" s="301">
        <f>H$53*H98</f>
        <v>0.3</v>
      </c>
      <c r="I99" s="37"/>
      <c r="J99" s="213"/>
      <c r="K99" s="303"/>
      <c r="L99" s="37"/>
      <c r="M99" s="213"/>
      <c r="N99" s="303"/>
      <c r="O99" s="37">
        <f>O$54*O98</f>
        <v>8</v>
      </c>
      <c r="P99" s="213">
        <f>P$54*P98</f>
        <v>8</v>
      </c>
      <c r="Q99" s="303">
        <f>Q$54*Q98</f>
        <v>8</v>
      </c>
      <c r="R99" s="37">
        <f>R$56*R98</f>
        <v>5.4499999999999957</v>
      </c>
      <c r="S99" s="213">
        <f>S$56*S98</f>
        <v>6.3000000000000043</v>
      </c>
      <c r="T99" s="303">
        <f>T$56*T98</f>
        <v>6.3999999999999986</v>
      </c>
      <c r="U99" s="37">
        <f>U$57*U98</f>
        <v>15</v>
      </c>
      <c r="V99" s="213">
        <f>V$57*V98</f>
        <v>15</v>
      </c>
      <c r="W99" s="303">
        <f>W$57*W98</f>
        <v>15</v>
      </c>
      <c r="X99" s="37"/>
      <c r="Y99" s="213"/>
      <c r="Z99" s="303"/>
      <c r="AA99" s="37"/>
      <c r="AB99" s="213"/>
      <c r="AC99" s="303"/>
      <c r="AD99" s="203">
        <f>SQRT(SUMSQ(C99,F99))+SUM(O99,R99,U99)</f>
        <v>34.107958995963116</v>
      </c>
      <c r="AE99" s="250">
        <f>SQRT(SUMSQ(D99,G99))+SUM(P99,S99,V99)</f>
        <v>34.957958995963125</v>
      </c>
      <c r="AF99" s="307">
        <f>SQRT(SUMSQ(E99,H99))+SUM(Q99,T99,W99)</f>
        <v>35.057958995963119</v>
      </c>
      <c r="AG99" s="168"/>
      <c r="AH99" s="260"/>
      <c r="AI99" s="109"/>
      <c r="AJ99" s="58" t="s">
        <v>113</v>
      </c>
    </row>
    <row r="100" spans="1:36" ht="13" x14ac:dyDescent="0.3">
      <c r="A100" s="39"/>
      <c r="B100" s="26"/>
      <c r="C100" s="40"/>
      <c r="D100" s="41"/>
      <c r="E100" s="159"/>
      <c r="F100" s="40"/>
      <c r="G100" s="41"/>
      <c r="H100" s="159"/>
      <c r="I100" s="40"/>
      <c r="J100" s="41"/>
      <c r="K100" s="302"/>
      <c r="L100" s="40"/>
      <c r="M100" s="41"/>
      <c r="N100" s="302"/>
      <c r="O100" s="40"/>
      <c r="P100" s="284"/>
      <c r="Q100" s="302"/>
      <c r="R100" s="40"/>
      <c r="S100" s="41"/>
      <c r="T100" s="302"/>
      <c r="U100" s="40"/>
      <c r="V100" s="41"/>
      <c r="W100" s="302"/>
      <c r="X100" s="40"/>
      <c r="Y100" s="41"/>
      <c r="Z100" s="302"/>
      <c r="AA100" s="40"/>
      <c r="AB100" s="41"/>
      <c r="AC100" s="302"/>
      <c r="AD100" s="171"/>
      <c r="AE100" s="75"/>
      <c r="AF100" s="308"/>
      <c r="AG100" s="167"/>
      <c r="AH100" s="42"/>
      <c r="AI100" s="107"/>
      <c r="AJ100" s="73"/>
    </row>
    <row r="101" spans="1:36" ht="13" x14ac:dyDescent="0.3">
      <c r="A101" s="39"/>
      <c r="B101" s="26"/>
      <c r="C101" s="40"/>
      <c r="D101" s="41"/>
      <c r="E101" s="159"/>
      <c r="F101" s="40"/>
      <c r="G101" s="41"/>
      <c r="H101" s="159"/>
      <c r="I101" s="40"/>
      <c r="J101" s="41"/>
      <c r="K101" s="302"/>
      <c r="L101" s="40"/>
      <c r="M101" s="41"/>
      <c r="N101" s="302"/>
      <c r="O101" s="40"/>
      <c r="P101" s="41"/>
      <c r="Q101" s="302"/>
      <c r="R101" s="40"/>
      <c r="S101" s="41"/>
      <c r="T101" s="302"/>
      <c r="U101" s="40"/>
      <c r="V101" s="41"/>
      <c r="W101" s="302"/>
      <c r="X101" s="40"/>
      <c r="Y101" s="41"/>
      <c r="Z101" s="302"/>
      <c r="AA101" s="40"/>
      <c r="AB101" s="41"/>
      <c r="AC101" s="302"/>
      <c r="AD101" s="171"/>
      <c r="AE101" s="75"/>
      <c r="AF101" s="308"/>
      <c r="AG101" s="167"/>
      <c r="AH101" s="42"/>
      <c r="AI101" s="107"/>
      <c r="AJ101" s="73"/>
    </row>
    <row r="102" spans="1:36" x14ac:dyDescent="0.25">
      <c r="A102" s="134" t="s">
        <v>111</v>
      </c>
      <c r="B102" s="195" t="s">
        <v>3</v>
      </c>
      <c r="C102" s="37"/>
      <c r="D102" s="213"/>
      <c r="E102" s="108"/>
      <c r="F102" s="37"/>
      <c r="G102" s="213"/>
      <c r="H102" s="108"/>
      <c r="I102" s="142">
        <v>1</v>
      </c>
      <c r="J102" s="232">
        <v>1</v>
      </c>
      <c r="K102" s="301">
        <v>1</v>
      </c>
      <c r="L102" s="142">
        <v>1</v>
      </c>
      <c r="M102" s="232">
        <v>1</v>
      </c>
      <c r="N102" s="301">
        <v>1</v>
      </c>
      <c r="O102" s="37">
        <v>1</v>
      </c>
      <c r="P102" s="213">
        <v>1</v>
      </c>
      <c r="Q102" s="303">
        <v>1</v>
      </c>
      <c r="R102" s="37">
        <v>0</v>
      </c>
      <c r="S102" s="213">
        <v>0</v>
      </c>
      <c r="T102" s="303">
        <v>0</v>
      </c>
      <c r="U102" s="37">
        <v>1</v>
      </c>
      <c r="V102" s="213">
        <v>1</v>
      </c>
      <c r="W102" s="303">
        <v>1</v>
      </c>
      <c r="X102" s="37"/>
      <c r="Y102" s="213"/>
      <c r="Z102" s="303"/>
      <c r="AA102" s="37"/>
      <c r="AB102" s="213"/>
      <c r="AC102" s="303"/>
      <c r="AD102" s="48"/>
      <c r="AE102" s="135"/>
      <c r="AF102" s="306"/>
      <c r="AG102" s="37"/>
      <c r="AH102" s="213"/>
      <c r="AI102" s="108"/>
      <c r="AJ102" s="197" t="s">
        <v>24</v>
      </c>
    </row>
    <row r="103" spans="1:36" ht="13" x14ac:dyDescent="0.3">
      <c r="A103" s="196" t="s">
        <v>112</v>
      </c>
      <c r="B103" s="195" t="s">
        <v>2</v>
      </c>
      <c r="C103" s="37"/>
      <c r="D103" s="213"/>
      <c r="E103" s="108"/>
      <c r="F103" s="37"/>
      <c r="G103" s="213"/>
      <c r="H103" s="108"/>
      <c r="I103" s="142">
        <f>I$50*I102</f>
        <v>5.65</v>
      </c>
      <c r="J103" s="232">
        <f>J$50*J102</f>
        <v>5.65</v>
      </c>
      <c r="K103" s="301">
        <f>K$50*K102</f>
        <v>5.65</v>
      </c>
      <c r="L103" s="142">
        <f>L$53*L102</f>
        <v>0.3</v>
      </c>
      <c r="M103" s="232">
        <f>M$53*M102</f>
        <v>0.3</v>
      </c>
      <c r="N103" s="301">
        <f>N$53*N102</f>
        <v>0.3</v>
      </c>
      <c r="O103" s="37">
        <f>O$54*O102</f>
        <v>8</v>
      </c>
      <c r="P103" s="213">
        <f>P$54*P102</f>
        <v>8</v>
      </c>
      <c r="Q103" s="303">
        <f>Q$54*Q102</f>
        <v>8</v>
      </c>
      <c r="R103" s="37">
        <f>R$56*R102</f>
        <v>0</v>
      </c>
      <c r="S103" s="213">
        <f>S$56*S102</f>
        <v>0</v>
      </c>
      <c r="T103" s="303">
        <f>T$56*T102</f>
        <v>0</v>
      </c>
      <c r="U103" s="37">
        <f>U$57*U102</f>
        <v>15</v>
      </c>
      <c r="V103" s="213">
        <f>V$57*V102</f>
        <v>15</v>
      </c>
      <c r="W103" s="303">
        <f>W$57*W102</f>
        <v>15</v>
      </c>
      <c r="X103" s="37"/>
      <c r="Y103" s="213"/>
      <c r="Z103" s="303"/>
      <c r="AA103" s="37"/>
      <c r="AB103" s="213"/>
      <c r="AC103" s="303"/>
      <c r="AD103" s="203">
        <f>SQRT(SUMSQ(I103,L103))+SUM(O103,R103,U103)</f>
        <v>28.657958995963121</v>
      </c>
      <c r="AE103" s="250">
        <f>SQRT(SUMSQ(J103,M103))+SUM(P103,S103,V103)</f>
        <v>28.657958995963121</v>
      </c>
      <c r="AF103" s="307">
        <f>SQRT(SUMSQ(K103,N103))+SUM(Q103,T103,W103)</f>
        <v>28.657958995963121</v>
      </c>
      <c r="AG103" s="168"/>
      <c r="AH103" s="260"/>
      <c r="AI103" s="109"/>
      <c r="AJ103" s="58" t="s">
        <v>114</v>
      </c>
    </row>
    <row r="104" spans="1:36" ht="13" x14ac:dyDescent="0.3">
      <c r="A104" s="39"/>
      <c r="B104" s="26"/>
      <c r="C104" s="40"/>
      <c r="D104" s="41"/>
      <c r="E104" s="159"/>
      <c r="F104" s="40"/>
      <c r="G104" s="41"/>
      <c r="H104" s="159"/>
      <c r="I104" s="40"/>
      <c r="J104" s="41"/>
      <c r="K104" s="302"/>
      <c r="L104" s="40"/>
      <c r="M104" s="41"/>
      <c r="N104" s="302"/>
      <c r="O104" s="40"/>
      <c r="P104" s="41"/>
      <c r="Q104" s="302"/>
      <c r="R104" s="40"/>
      <c r="S104" s="41"/>
      <c r="T104" s="302"/>
      <c r="U104" s="40"/>
      <c r="V104" s="41"/>
      <c r="W104" s="302"/>
      <c r="X104" s="40"/>
      <c r="Y104" s="41"/>
      <c r="Z104" s="302"/>
      <c r="AA104" s="40"/>
      <c r="AB104" s="41"/>
      <c r="AC104" s="302"/>
      <c r="AD104" s="171"/>
      <c r="AE104" s="75"/>
      <c r="AF104" s="308"/>
      <c r="AG104" s="167"/>
      <c r="AH104" s="42"/>
      <c r="AI104" s="107"/>
      <c r="AJ104" s="73"/>
    </row>
    <row r="105" spans="1:36" ht="13" x14ac:dyDescent="0.3">
      <c r="A105" s="39"/>
      <c r="B105" s="26"/>
      <c r="C105" s="40"/>
      <c r="D105" s="41"/>
      <c r="E105" s="159"/>
      <c r="F105" s="40"/>
      <c r="G105" s="41"/>
      <c r="H105" s="159"/>
      <c r="I105" s="40"/>
      <c r="J105" s="41"/>
      <c r="K105" s="302"/>
      <c r="L105" s="40"/>
      <c r="M105" s="41"/>
      <c r="N105" s="302"/>
      <c r="O105" s="40"/>
      <c r="P105" s="41"/>
      <c r="Q105" s="302"/>
      <c r="R105" s="40"/>
      <c r="S105" s="41"/>
      <c r="T105" s="302"/>
      <c r="U105" s="40"/>
      <c r="V105" s="41"/>
      <c r="W105" s="302"/>
      <c r="X105" s="40"/>
      <c r="Y105" s="41"/>
      <c r="Z105" s="302"/>
      <c r="AA105" s="40"/>
      <c r="AB105" s="41"/>
      <c r="AC105" s="302"/>
      <c r="AD105" s="171"/>
      <c r="AE105" s="75"/>
      <c r="AF105" s="308"/>
      <c r="AG105" s="167"/>
      <c r="AH105" s="42"/>
      <c r="AI105" s="107"/>
      <c r="AJ105" s="73"/>
    </row>
    <row r="106" spans="1:36" s="274" customFormat="1" x14ac:dyDescent="0.25">
      <c r="A106" s="134" t="s">
        <v>207</v>
      </c>
      <c r="B106" s="195" t="s">
        <v>3</v>
      </c>
      <c r="C106" s="142">
        <v>1</v>
      </c>
      <c r="D106" s="232">
        <v>1</v>
      </c>
      <c r="E106" s="301">
        <v>1</v>
      </c>
      <c r="F106" s="142">
        <v>1</v>
      </c>
      <c r="G106" s="232">
        <v>1</v>
      </c>
      <c r="H106" s="301">
        <v>1</v>
      </c>
      <c r="I106" s="142">
        <v>1</v>
      </c>
      <c r="J106" s="232">
        <v>1</v>
      </c>
      <c r="K106" s="301">
        <v>1</v>
      </c>
      <c r="L106" s="142">
        <v>1</v>
      </c>
      <c r="M106" s="232">
        <v>1</v>
      </c>
      <c r="N106" s="301">
        <v>1</v>
      </c>
      <c r="O106" s="142">
        <v>1</v>
      </c>
      <c r="P106" s="232">
        <v>1</v>
      </c>
      <c r="Q106" s="301">
        <v>1</v>
      </c>
      <c r="R106" s="142">
        <v>1</v>
      </c>
      <c r="S106" s="232">
        <v>1</v>
      </c>
      <c r="T106" s="301">
        <v>1</v>
      </c>
      <c r="U106" s="142">
        <v>0</v>
      </c>
      <c r="V106" s="232">
        <v>0</v>
      </c>
      <c r="W106" s="301">
        <v>0</v>
      </c>
      <c r="X106" s="142">
        <v>1</v>
      </c>
      <c r="Y106" s="232">
        <v>1</v>
      </c>
      <c r="Z106" s="301">
        <v>1</v>
      </c>
      <c r="AA106" s="142">
        <v>0</v>
      </c>
      <c r="AB106" s="232">
        <v>0</v>
      </c>
      <c r="AC106" s="301">
        <v>0</v>
      </c>
      <c r="AD106" s="95"/>
      <c r="AE106" s="246"/>
      <c r="AF106" s="319"/>
      <c r="AG106" s="142"/>
      <c r="AH106" s="232"/>
      <c r="AI106" s="398"/>
      <c r="AJ106" s="399" t="s">
        <v>24</v>
      </c>
    </row>
    <row r="107" spans="1:36" s="274" customFormat="1" ht="13" x14ac:dyDescent="0.3">
      <c r="A107" s="196" t="s">
        <v>208</v>
      </c>
      <c r="B107" s="195" t="s">
        <v>2</v>
      </c>
      <c r="C107" s="142">
        <f>C$50*C106</f>
        <v>5.65</v>
      </c>
      <c r="D107" s="232">
        <f>D$50*D106</f>
        <v>5.65</v>
      </c>
      <c r="E107" s="301">
        <f>E$50*E106</f>
        <v>5.65</v>
      </c>
      <c r="F107" s="142">
        <f>F$53*F106</f>
        <v>0.3</v>
      </c>
      <c r="G107" s="232">
        <f>G$53*G106</f>
        <v>0.3</v>
      </c>
      <c r="H107" s="301">
        <f>H$53*H106</f>
        <v>0.3</v>
      </c>
      <c r="I107" s="142">
        <f>I$50*I106</f>
        <v>5.65</v>
      </c>
      <c r="J107" s="232">
        <f>J$50*J106</f>
        <v>5.65</v>
      </c>
      <c r="K107" s="301">
        <f>K$50*K106</f>
        <v>5.65</v>
      </c>
      <c r="L107" s="142">
        <f>L$53*L106</f>
        <v>0.3</v>
      </c>
      <c r="M107" s="232">
        <f>M$53*M106</f>
        <v>0.3</v>
      </c>
      <c r="N107" s="301">
        <f>N$53*N106</f>
        <v>0.3</v>
      </c>
      <c r="O107" s="142">
        <f>O$55*O106</f>
        <v>6</v>
      </c>
      <c r="P107" s="232">
        <f>P$55*P106</f>
        <v>6</v>
      </c>
      <c r="Q107" s="301">
        <f>Q$55*Q106</f>
        <v>6</v>
      </c>
      <c r="R107" s="142">
        <f>R$56*R106</f>
        <v>5.4499999999999957</v>
      </c>
      <c r="S107" s="232">
        <f>S$56*S106</f>
        <v>6.3000000000000043</v>
      </c>
      <c r="T107" s="301">
        <f>T$56*T106</f>
        <v>6.3999999999999986</v>
      </c>
      <c r="U107" s="142">
        <f>U$57*U106</f>
        <v>0</v>
      </c>
      <c r="V107" s="232">
        <f>V$57*V106</f>
        <v>0</v>
      </c>
      <c r="W107" s="301">
        <f>W$57*W106</f>
        <v>0</v>
      </c>
      <c r="X107" s="142">
        <f>X58</f>
        <v>5.5</v>
      </c>
      <c r="Y107" s="232">
        <f>Y58</f>
        <v>5.5</v>
      </c>
      <c r="Z107" s="301">
        <f>Z106*Z58</f>
        <v>5.5</v>
      </c>
      <c r="AA107" s="142">
        <f>AA106*AA59</f>
        <v>0</v>
      </c>
      <c r="AB107" s="232">
        <f t="shared" ref="AB107:AC107" si="6">AB106*AB59</f>
        <v>0</v>
      </c>
      <c r="AC107" s="398">
        <f t="shared" si="6"/>
        <v>0</v>
      </c>
      <c r="AD107" s="339">
        <f>SQRT(SUMSQ(C107,F107,I107,L107))+SUM(O107,R107,U107,X107,AA107)</f>
        <v>24.9515623474419</v>
      </c>
      <c r="AE107" s="340">
        <f t="shared" ref="AE107:AF107" si="7">SQRT(SUMSQ(D107,G107,J107,M107))+SUM(P107,S107,V107,Y107,AB107)</f>
        <v>25.801562347441909</v>
      </c>
      <c r="AF107" s="400">
        <f t="shared" si="7"/>
        <v>25.901562347441903</v>
      </c>
      <c r="AG107" s="401"/>
      <c r="AH107" s="402"/>
      <c r="AI107" s="403"/>
      <c r="AJ107" s="399" t="s">
        <v>115</v>
      </c>
    </row>
    <row r="108" spans="1:36" s="47" customFormat="1" ht="13" x14ac:dyDescent="0.3">
      <c r="A108" s="336"/>
      <c r="B108" s="26"/>
      <c r="C108" s="40"/>
      <c r="D108" s="41"/>
      <c r="E108" s="302"/>
      <c r="F108" s="40"/>
      <c r="G108" s="41"/>
      <c r="H108" s="302"/>
      <c r="I108" s="40"/>
      <c r="J108" s="41"/>
      <c r="K108" s="302"/>
      <c r="L108" s="40"/>
      <c r="M108" s="41"/>
      <c r="N108" s="302"/>
      <c r="O108" s="40"/>
      <c r="P108" s="41"/>
      <c r="Q108" s="302"/>
      <c r="R108" s="40"/>
      <c r="S108" s="41"/>
      <c r="T108" s="302"/>
      <c r="U108" s="40"/>
      <c r="V108" s="41"/>
      <c r="W108" s="302"/>
      <c r="X108" s="40"/>
      <c r="Y108" s="41"/>
      <c r="Z108" s="302"/>
      <c r="AA108" s="40"/>
      <c r="AB108" s="41"/>
      <c r="AC108" s="302"/>
      <c r="AD108" s="171"/>
      <c r="AE108" s="75"/>
      <c r="AF108" s="308"/>
      <c r="AG108" s="167"/>
      <c r="AH108" s="42"/>
      <c r="AI108" s="107"/>
      <c r="AJ108" s="73"/>
    </row>
    <row r="109" spans="1:36" s="47" customFormat="1" ht="13" x14ac:dyDescent="0.3">
      <c r="A109" s="336"/>
      <c r="B109" s="26"/>
      <c r="C109" s="40"/>
      <c r="D109" s="41"/>
      <c r="E109" s="302"/>
      <c r="F109" s="40"/>
      <c r="G109" s="41"/>
      <c r="H109" s="302"/>
      <c r="I109" s="40"/>
      <c r="J109" s="41"/>
      <c r="K109" s="302"/>
      <c r="L109" s="40"/>
      <c r="M109" s="41"/>
      <c r="N109" s="302"/>
      <c r="O109" s="40"/>
      <c r="P109" s="41"/>
      <c r="Q109" s="302"/>
      <c r="R109" s="40"/>
      <c r="S109" s="41"/>
      <c r="T109" s="302"/>
      <c r="U109" s="40"/>
      <c r="V109" s="41"/>
      <c r="W109" s="302"/>
      <c r="X109" s="40"/>
      <c r="Y109" s="41"/>
      <c r="Z109" s="302"/>
      <c r="AA109" s="40"/>
      <c r="AB109" s="41"/>
      <c r="AC109" s="302"/>
      <c r="AD109" s="171"/>
      <c r="AE109" s="75"/>
      <c r="AF109" s="308"/>
      <c r="AG109" s="167"/>
      <c r="AH109" s="42"/>
      <c r="AI109" s="107"/>
      <c r="AJ109" s="73"/>
    </row>
    <row r="110" spans="1:36" s="274" customFormat="1" x14ac:dyDescent="0.25">
      <c r="A110" s="134" t="s">
        <v>209</v>
      </c>
      <c r="B110" s="195" t="s">
        <v>3</v>
      </c>
      <c r="C110" s="142">
        <v>1</v>
      </c>
      <c r="D110" s="232">
        <v>1</v>
      </c>
      <c r="E110" s="301">
        <v>1</v>
      </c>
      <c r="F110" s="142">
        <v>1</v>
      </c>
      <c r="G110" s="232">
        <v>1</v>
      </c>
      <c r="H110" s="301">
        <v>1</v>
      </c>
      <c r="I110" s="142">
        <v>1</v>
      </c>
      <c r="J110" s="232">
        <v>1</v>
      </c>
      <c r="K110" s="301">
        <v>1</v>
      </c>
      <c r="L110" s="142">
        <v>1</v>
      </c>
      <c r="M110" s="232">
        <v>1</v>
      </c>
      <c r="N110" s="301">
        <v>1</v>
      </c>
      <c r="O110" s="142">
        <v>1</v>
      </c>
      <c r="P110" s="232">
        <v>1</v>
      </c>
      <c r="Q110" s="301">
        <v>1</v>
      </c>
      <c r="R110" s="142">
        <v>1</v>
      </c>
      <c r="S110" s="232">
        <v>1</v>
      </c>
      <c r="T110" s="301">
        <v>1</v>
      </c>
      <c r="U110" s="142">
        <v>0</v>
      </c>
      <c r="V110" s="232">
        <v>0</v>
      </c>
      <c r="W110" s="301">
        <v>0</v>
      </c>
      <c r="X110" s="142">
        <v>0</v>
      </c>
      <c r="Y110" s="232">
        <v>0</v>
      </c>
      <c r="Z110" s="301">
        <v>0</v>
      </c>
      <c r="AA110" s="142">
        <v>1</v>
      </c>
      <c r="AB110" s="232">
        <v>1</v>
      </c>
      <c r="AC110" s="301"/>
      <c r="AD110" s="95"/>
      <c r="AE110" s="246"/>
      <c r="AF110" s="319"/>
      <c r="AG110" s="142"/>
      <c r="AH110" s="232"/>
      <c r="AI110" s="398"/>
      <c r="AJ110" s="399" t="s">
        <v>24</v>
      </c>
    </row>
    <row r="111" spans="1:36" s="274" customFormat="1" ht="13" x14ac:dyDescent="0.3">
      <c r="A111" s="196" t="s">
        <v>210</v>
      </c>
      <c r="B111" s="195" t="s">
        <v>2</v>
      </c>
      <c r="C111" s="142">
        <f>C$50*C110</f>
        <v>5.65</v>
      </c>
      <c r="D111" s="232">
        <f>D$50*D110</f>
        <v>5.65</v>
      </c>
      <c r="E111" s="301">
        <f>E$50*E110</f>
        <v>5.65</v>
      </c>
      <c r="F111" s="142">
        <f>F$53*F110</f>
        <v>0.3</v>
      </c>
      <c r="G111" s="232">
        <f>G$53*G110</f>
        <v>0.3</v>
      </c>
      <c r="H111" s="301">
        <f>H$53*H110</f>
        <v>0.3</v>
      </c>
      <c r="I111" s="142">
        <f>I$50*I110</f>
        <v>5.65</v>
      </c>
      <c r="J111" s="232">
        <f>J$50*J110</f>
        <v>5.65</v>
      </c>
      <c r="K111" s="301">
        <f>K$50*K110</f>
        <v>5.65</v>
      </c>
      <c r="L111" s="142">
        <f>L$53*L110</f>
        <v>0.3</v>
      </c>
      <c r="M111" s="232">
        <f>M$53*M110</f>
        <v>0.3</v>
      </c>
      <c r="N111" s="301">
        <f>N$53*N110</f>
        <v>0.3</v>
      </c>
      <c r="O111" s="142">
        <f>O$55*O110</f>
        <v>6</v>
      </c>
      <c r="P111" s="232">
        <f>P$55*P110</f>
        <v>6</v>
      </c>
      <c r="Q111" s="301">
        <f>Q$55*Q110</f>
        <v>6</v>
      </c>
      <c r="R111" s="142">
        <f>R$56*R110</f>
        <v>5.4499999999999957</v>
      </c>
      <c r="S111" s="232">
        <f>S$56*S110</f>
        <v>6.3000000000000043</v>
      </c>
      <c r="T111" s="301">
        <f>T$56*T110</f>
        <v>6.3999999999999986</v>
      </c>
      <c r="U111" s="142">
        <f>U$57*U110</f>
        <v>0</v>
      </c>
      <c r="V111" s="232">
        <f>V$57*V110</f>
        <v>0</v>
      </c>
      <c r="W111" s="301">
        <f>W$57*W110</f>
        <v>0</v>
      </c>
      <c r="X111" s="142">
        <f>X110*X58</f>
        <v>0</v>
      </c>
      <c r="Y111" s="232">
        <f t="shared" ref="Y111:Z111" si="8">Y110*Y58</f>
        <v>0</v>
      </c>
      <c r="Z111" s="398">
        <f t="shared" si="8"/>
        <v>0</v>
      </c>
      <c r="AA111" s="142">
        <f>AA110*AA59</f>
        <v>3</v>
      </c>
      <c r="AB111" s="232">
        <f t="shared" ref="AB111:AC111" si="9">AB110*AB59</f>
        <v>3</v>
      </c>
      <c r="AC111" s="398">
        <f t="shared" si="9"/>
        <v>0</v>
      </c>
      <c r="AD111" s="339">
        <f>SQRT(SUMSQ(C111,F111,I111,L111))+SUM(O111,R111,U111,X111,AA111)</f>
        <v>22.4515623474419</v>
      </c>
      <c r="AE111" s="340">
        <f t="shared" ref="AE111:AF111" si="10">SQRT(SUMSQ(D111,G111,J111,M111))+SUM(P111,S111,V111,Y111,AB111)</f>
        <v>23.301562347441909</v>
      </c>
      <c r="AF111" s="400">
        <f t="shared" si="10"/>
        <v>20.401562347441903</v>
      </c>
      <c r="AG111" s="401"/>
      <c r="AH111" s="402"/>
      <c r="AI111" s="403"/>
      <c r="AJ111" s="399" t="s">
        <v>115</v>
      </c>
    </row>
    <row r="112" spans="1:36" s="47" customFormat="1" ht="13" x14ac:dyDescent="0.3">
      <c r="A112" s="337"/>
      <c r="B112" s="338"/>
      <c r="C112" s="40"/>
      <c r="D112" s="41"/>
      <c r="E112" s="302"/>
      <c r="F112" s="40"/>
      <c r="G112" s="41"/>
      <c r="H112" s="302"/>
      <c r="I112" s="40"/>
      <c r="J112" s="41"/>
      <c r="K112" s="302"/>
      <c r="L112" s="40"/>
      <c r="M112" s="41"/>
      <c r="N112" s="302"/>
      <c r="O112" s="40"/>
      <c r="P112" s="41"/>
      <c r="Q112" s="302"/>
      <c r="R112" s="40"/>
      <c r="S112" s="41"/>
      <c r="T112" s="302"/>
      <c r="U112" s="40"/>
      <c r="V112" s="41"/>
      <c r="W112" s="302"/>
      <c r="X112" s="40"/>
      <c r="Y112" s="41"/>
      <c r="Z112" s="302"/>
      <c r="AA112" s="40"/>
      <c r="AB112" s="41"/>
      <c r="AC112" s="302"/>
      <c r="AD112" s="171"/>
      <c r="AE112" s="75"/>
      <c r="AF112" s="308"/>
      <c r="AG112" s="167"/>
      <c r="AH112" s="42"/>
      <c r="AI112" s="107"/>
      <c r="AJ112" s="73"/>
    </row>
    <row r="113" spans="1:36" s="47" customFormat="1" ht="13" x14ac:dyDescent="0.3">
      <c r="A113" s="337"/>
      <c r="B113" s="338"/>
      <c r="C113" s="40"/>
      <c r="D113" s="41"/>
      <c r="E113" s="302"/>
      <c r="F113" s="40"/>
      <c r="G113" s="41"/>
      <c r="H113" s="302"/>
      <c r="I113" s="40"/>
      <c r="J113" s="41"/>
      <c r="K113" s="302"/>
      <c r="L113" s="40"/>
      <c r="M113" s="41"/>
      <c r="N113" s="302"/>
      <c r="O113" s="40"/>
      <c r="P113" s="41"/>
      <c r="Q113" s="302"/>
      <c r="R113" s="40"/>
      <c r="S113" s="41"/>
      <c r="T113" s="302"/>
      <c r="U113" s="40"/>
      <c r="V113" s="41"/>
      <c r="W113" s="302"/>
      <c r="X113" s="40"/>
      <c r="Y113" s="41"/>
      <c r="Z113" s="302"/>
      <c r="AA113" s="40"/>
      <c r="AB113" s="41"/>
      <c r="AC113" s="302"/>
      <c r="AD113" s="171"/>
      <c r="AE113" s="75"/>
      <c r="AF113" s="308"/>
      <c r="AG113" s="167"/>
      <c r="AH113" s="42"/>
      <c r="AI113" s="107"/>
      <c r="AJ113" s="73"/>
    </row>
    <row r="114" spans="1:36" ht="13" x14ac:dyDescent="0.3">
      <c r="A114" s="134" t="s">
        <v>199</v>
      </c>
      <c r="B114" s="358" t="s">
        <v>3</v>
      </c>
      <c r="C114" s="142"/>
      <c r="D114" s="232"/>
      <c r="E114" s="301"/>
      <c r="F114" s="142"/>
      <c r="G114" s="232"/>
      <c r="H114" s="301"/>
      <c r="I114" s="142">
        <v>1</v>
      </c>
      <c r="J114" s="232">
        <v>1</v>
      </c>
      <c r="K114" s="301">
        <v>1</v>
      </c>
      <c r="L114" s="142">
        <v>1</v>
      </c>
      <c r="M114" s="232">
        <v>1</v>
      </c>
      <c r="N114" s="301">
        <v>1</v>
      </c>
      <c r="O114" s="37">
        <v>1</v>
      </c>
      <c r="P114" s="213">
        <v>1</v>
      </c>
      <c r="Q114" s="303">
        <v>1</v>
      </c>
      <c r="R114" s="37">
        <v>0</v>
      </c>
      <c r="S114" s="213">
        <v>0</v>
      </c>
      <c r="T114" s="303">
        <v>0</v>
      </c>
      <c r="U114" s="142">
        <v>0</v>
      </c>
      <c r="V114" s="342">
        <v>0</v>
      </c>
      <c r="W114" s="343">
        <v>0</v>
      </c>
      <c r="X114" s="142"/>
      <c r="Y114" s="342"/>
      <c r="Z114" s="343"/>
      <c r="AA114" s="142"/>
      <c r="AB114" s="342"/>
      <c r="AC114" s="343"/>
      <c r="AD114" s="339"/>
      <c r="AE114" s="340"/>
      <c r="AF114" s="341"/>
      <c r="AG114" s="168"/>
      <c r="AH114" s="260"/>
      <c r="AI114" s="109"/>
      <c r="AJ114" s="197" t="s">
        <v>24</v>
      </c>
    </row>
    <row r="115" spans="1:36" ht="13" x14ac:dyDescent="0.3">
      <c r="A115" s="196" t="s">
        <v>200</v>
      </c>
      <c r="B115" s="358" t="s">
        <v>2</v>
      </c>
      <c r="C115" s="142"/>
      <c r="D115" s="232"/>
      <c r="E115" s="301"/>
      <c r="F115" s="142"/>
      <c r="G115" s="232"/>
      <c r="H115" s="301"/>
      <c r="I115" s="142">
        <f>I$51*I114</f>
        <v>2</v>
      </c>
      <c r="J115" s="232">
        <f>J$51*J114</f>
        <v>2</v>
      </c>
      <c r="K115" s="301">
        <f>K$51*K114</f>
        <v>2</v>
      </c>
      <c r="L115" s="142">
        <f>L$53*L114</f>
        <v>0.3</v>
      </c>
      <c r="M115" s="232">
        <f>M$53*M114</f>
        <v>0.3</v>
      </c>
      <c r="N115" s="301">
        <f>N$53*N114</f>
        <v>0.3</v>
      </c>
      <c r="O115" s="37">
        <f>O$55*O114</f>
        <v>6</v>
      </c>
      <c r="P115" s="213">
        <f>P$55*P114</f>
        <v>6</v>
      </c>
      <c r="Q115" s="303">
        <f>Q$55*Q114</f>
        <v>6</v>
      </c>
      <c r="R115" s="37">
        <f>R$56*R114</f>
        <v>0</v>
      </c>
      <c r="S115" s="213">
        <f>S$56*S114</f>
        <v>0</v>
      </c>
      <c r="T115" s="303">
        <f>T$56*T114</f>
        <v>0</v>
      </c>
      <c r="U115" s="142">
        <f>U$57*U114</f>
        <v>0</v>
      </c>
      <c r="V115" s="232">
        <f>V$57*V114</f>
        <v>0</v>
      </c>
      <c r="W115" s="301">
        <f>W$57*W114</f>
        <v>0</v>
      </c>
      <c r="X115" s="142"/>
      <c r="Y115" s="232"/>
      <c r="Z115" s="301"/>
      <c r="AA115" s="142"/>
      <c r="AB115" s="232"/>
      <c r="AC115" s="301"/>
      <c r="AD115" s="339">
        <f>SQRT(SUMSQ(I115,L115))+SUM(O115,R115,U115)</f>
        <v>8.0223748416156688</v>
      </c>
      <c r="AE115" s="340">
        <f>SQRT(SUMSQ(J115,M115))+SUM(P115,S115,V115)</f>
        <v>8.0223748416156688</v>
      </c>
      <c r="AF115" s="307">
        <f>SQRT(SUMSQ(K115,N115))+SUM(Q115,T115,W115)</f>
        <v>8.0223748416156688</v>
      </c>
      <c r="AG115" s="168"/>
      <c r="AH115" s="260"/>
      <c r="AI115" s="109"/>
      <c r="AJ115" s="58" t="s">
        <v>201</v>
      </c>
    </row>
    <row r="116" spans="1:36" ht="13.5" thickBot="1" x14ac:dyDescent="0.35">
      <c r="A116" s="88"/>
      <c r="B116" s="97"/>
      <c r="C116" s="72"/>
      <c r="D116" s="214"/>
      <c r="E116" s="166"/>
      <c r="F116" s="72"/>
      <c r="G116" s="214"/>
      <c r="H116" s="166"/>
      <c r="I116" s="72"/>
      <c r="J116" s="214"/>
      <c r="K116" s="166"/>
      <c r="L116" s="72"/>
      <c r="M116" s="214"/>
      <c r="N116" s="166"/>
      <c r="O116" s="72"/>
      <c r="P116" s="214"/>
      <c r="Q116" s="166"/>
      <c r="R116" s="72"/>
      <c r="S116" s="214"/>
      <c r="T116" s="166"/>
      <c r="U116" s="72"/>
      <c r="V116" s="214"/>
      <c r="W116" s="166"/>
      <c r="X116" s="214"/>
      <c r="Y116" s="214"/>
      <c r="Z116" s="214"/>
      <c r="AA116" s="214"/>
      <c r="AB116" s="214"/>
      <c r="AC116" s="214"/>
      <c r="AD116" s="169"/>
      <c r="AE116" s="251"/>
      <c r="AF116" s="110"/>
      <c r="AG116" s="169"/>
      <c r="AH116" s="251"/>
      <c r="AI116" s="110"/>
      <c r="AJ116" s="74"/>
    </row>
    <row r="117" spans="1:36" ht="13" x14ac:dyDescent="0.3">
      <c r="A117" s="188"/>
      <c r="B117" s="26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2"/>
      <c r="AE117" s="42"/>
      <c r="AF117" s="42"/>
      <c r="AG117" s="42"/>
      <c r="AH117" s="42"/>
      <c r="AI117" s="42"/>
      <c r="AJ117" s="42"/>
    </row>
    <row r="118" spans="1:36" ht="13" thickBot="1" x14ac:dyDescent="0.3">
      <c r="A118" s="44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</row>
    <row r="119" spans="1:36" ht="13" x14ac:dyDescent="0.3">
      <c r="A119" s="9" t="s">
        <v>21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45"/>
      <c r="AE119" s="45"/>
      <c r="AF119" s="45"/>
      <c r="AG119" s="45"/>
      <c r="AH119" s="45"/>
      <c r="AI119" s="45"/>
      <c r="AJ119" s="13" t="s">
        <v>0</v>
      </c>
    </row>
    <row r="120" spans="1:36" x14ac:dyDescent="0.25">
      <c r="A120" s="98" t="s">
        <v>149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6"/>
      <c r="AE120" s="26"/>
      <c r="AF120" s="26"/>
      <c r="AG120" s="26"/>
      <c r="AH120" s="26"/>
      <c r="AI120" s="26"/>
      <c r="AJ120" s="212"/>
    </row>
    <row r="121" spans="1:36" ht="13" thickBot="1" x14ac:dyDescent="0.3">
      <c r="A121" s="93" t="s">
        <v>150</v>
      </c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6"/>
      <c r="AE121" s="26"/>
      <c r="AF121" s="26"/>
      <c r="AG121" s="26"/>
      <c r="AH121" s="26"/>
      <c r="AI121" s="26"/>
      <c r="AJ121" s="71"/>
    </row>
    <row r="122" spans="1:36" ht="13" x14ac:dyDescent="0.3">
      <c r="A122" s="9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45"/>
      <c r="AE122" s="45"/>
      <c r="AF122" s="45"/>
      <c r="AG122" s="45"/>
      <c r="AH122" s="45"/>
      <c r="AI122" s="45"/>
      <c r="AJ122" s="55"/>
    </row>
    <row r="123" spans="1:36" ht="13" thickBot="1" x14ac:dyDescent="0.3"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4"/>
      <c r="AE123" s="44"/>
      <c r="AF123" s="44"/>
      <c r="AG123" s="44"/>
      <c r="AH123" s="44"/>
      <c r="AI123" s="44"/>
    </row>
    <row r="124" spans="1:36" ht="13.5" thickBot="1" x14ac:dyDescent="0.35">
      <c r="A124" s="133" t="s">
        <v>22</v>
      </c>
      <c r="B124" s="65"/>
      <c r="C124" s="368" t="s">
        <v>35</v>
      </c>
      <c r="D124" s="369"/>
      <c r="E124" s="369"/>
      <c r="F124" s="369"/>
      <c r="G124" s="369"/>
      <c r="H124" s="369"/>
      <c r="I124" s="369"/>
      <c r="J124" s="369"/>
      <c r="K124" s="369"/>
      <c r="L124" s="369"/>
      <c r="M124" s="369"/>
      <c r="N124" s="370"/>
      <c r="O124" s="86"/>
      <c r="P124" s="86"/>
      <c r="Q124" s="86"/>
      <c r="R124" s="86"/>
      <c r="S124" s="86"/>
      <c r="T124" s="86"/>
      <c r="U124" s="86"/>
      <c r="V124" s="86"/>
      <c r="W124" s="86"/>
      <c r="X124" s="86"/>
      <c r="Y124" s="86"/>
      <c r="Z124" s="86"/>
      <c r="AA124" s="86"/>
      <c r="AB124" s="86"/>
      <c r="AC124" s="86"/>
      <c r="AD124" s="12"/>
      <c r="AE124" s="12"/>
      <c r="AF124" s="12"/>
      <c r="AG124" s="12"/>
      <c r="AH124" s="12"/>
      <c r="AI124" s="12"/>
      <c r="AJ124" s="13" t="s">
        <v>0</v>
      </c>
    </row>
    <row r="125" spans="1:36" ht="13" x14ac:dyDescent="0.3">
      <c r="A125" s="272"/>
      <c r="B125" s="15"/>
      <c r="C125" s="374" t="s">
        <v>36</v>
      </c>
      <c r="D125" s="375"/>
      <c r="E125" s="373"/>
      <c r="F125" s="374" t="s">
        <v>37</v>
      </c>
      <c r="G125" s="372"/>
      <c r="H125" s="373"/>
      <c r="I125" s="371" t="s">
        <v>38</v>
      </c>
      <c r="J125" s="376"/>
      <c r="K125" s="373"/>
      <c r="L125" s="371" t="s">
        <v>39</v>
      </c>
      <c r="M125" s="377"/>
      <c r="N125" s="373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8"/>
      <c r="AE125" s="8"/>
      <c r="AF125" s="8"/>
      <c r="AG125" s="8"/>
      <c r="AH125" s="8"/>
      <c r="AI125" s="8"/>
      <c r="AJ125" s="105"/>
    </row>
    <row r="126" spans="1:36" ht="13" x14ac:dyDescent="0.3">
      <c r="A126" s="30"/>
      <c r="B126" s="15"/>
      <c r="C126" s="140" t="s">
        <v>125</v>
      </c>
      <c r="D126" s="225" t="s">
        <v>126</v>
      </c>
      <c r="E126" s="304" t="s">
        <v>165</v>
      </c>
      <c r="F126" s="140" t="s">
        <v>125</v>
      </c>
      <c r="G126" s="225" t="s">
        <v>126</v>
      </c>
      <c r="H126" s="304" t="s">
        <v>165</v>
      </c>
      <c r="I126" s="140" t="s">
        <v>125</v>
      </c>
      <c r="J126" s="225" t="s">
        <v>126</v>
      </c>
      <c r="K126" s="304" t="s">
        <v>165</v>
      </c>
      <c r="L126" s="140" t="s">
        <v>125</v>
      </c>
      <c r="M126" s="225" t="s">
        <v>126</v>
      </c>
      <c r="N126" s="304" t="s">
        <v>165</v>
      </c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8"/>
      <c r="AE126" s="8"/>
      <c r="AF126" s="8"/>
      <c r="AG126" s="8"/>
      <c r="AH126" s="8"/>
      <c r="AI126" s="8"/>
      <c r="AJ126" s="105"/>
    </row>
    <row r="127" spans="1:36" ht="13" x14ac:dyDescent="0.3">
      <c r="A127" s="19" t="s">
        <v>135</v>
      </c>
      <c r="B127" s="100" t="s">
        <v>136</v>
      </c>
      <c r="C127" s="208">
        <f>C10</f>
        <v>-90.6</v>
      </c>
      <c r="D127" s="233">
        <f>D10</f>
        <v>-90.6</v>
      </c>
      <c r="E127" s="309">
        <f>E10</f>
        <v>-90.6</v>
      </c>
      <c r="F127" s="209"/>
      <c r="G127" s="242"/>
      <c r="H127" s="314"/>
      <c r="I127" s="208">
        <f>I10</f>
        <v>-90.6</v>
      </c>
      <c r="J127" s="233">
        <f>J10</f>
        <v>-90.6</v>
      </c>
      <c r="K127" s="309">
        <f>K10</f>
        <v>-90.6</v>
      </c>
      <c r="L127" s="209"/>
      <c r="M127" s="242"/>
      <c r="N127" s="314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8"/>
      <c r="AE127" s="8"/>
      <c r="AF127" s="8"/>
      <c r="AG127" s="8"/>
      <c r="AH127" s="8"/>
      <c r="AI127" s="8"/>
      <c r="AJ127" s="105"/>
    </row>
    <row r="128" spans="1:36" s="44" customFormat="1" x14ac:dyDescent="0.25">
      <c r="A128" s="19" t="s">
        <v>137</v>
      </c>
      <c r="B128" s="99" t="s">
        <v>2</v>
      </c>
      <c r="C128" s="80"/>
      <c r="D128" s="26"/>
      <c r="E128" s="310"/>
      <c r="F128" s="46">
        <f>F11</f>
        <v>6</v>
      </c>
      <c r="G128" s="24">
        <f>G11</f>
        <v>6</v>
      </c>
      <c r="H128" s="315">
        <f>H11</f>
        <v>6</v>
      </c>
      <c r="I128" s="80"/>
      <c r="J128" s="26"/>
      <c r="K128" s="310"/>
      <c r="L128" s="46">
        <f>L11</f>
        <v>6</v>
      </c>
      <c r="M128" s="24">
        <f>M11</f>
        <v>6</v>
      </c>
      <c r="N128" s="315">
        <f>N11</f>
        <v>6</v>
      </c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128"/>
      <c r="AE128" s="128"/>
      <c r="AF128" s="128"/>
      <c r="AG128" s="128"/>
      <c r="AH128" s="128"/>
      <c r="AI128" s="128"/>
      <c r="AJ128" s="129"/>
    </row>
    <row r="129" spans="1:36" s="44" customFormat="1" x14ac:dyDescent="0.25">
      <c r="A129" s="14"/>
      <c r="B129" s="99"/>
      <c r="C129" s="80"/>
      <c r="D129" s="26"/>
      <c r="E129" s="310"/>
      <c r="F129" s="46"/>
      <c r="G129" s="24"/>
      <c r="H129" s="315"/>
      <c r="I129" s="46"/>
      <c r="J129" s="24"/>
      <c r="K129" s="315"/>
      <c r="L129" s="46"/>
      <c r="M129" s="24"/>
      <c r="N129" s="315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128"/>
      <c r="AE129" s="128"/>
      <c r="AF129" s="128"/>
      <c r="AG129" s="128"/>
      <c r="AH129" s="128"/>
      <c r="AI129" s="128"/>
      <c r="AJ129" s="96"/>
    </row>
    <row r="130" spans="1:36" s="44" customFormat="1" x14ac:dyDescent="0.25">
      <c r="A130" s="14" t="s">
        <v>8</v>
      </c>
      <c r="B130" s="99" t="s">
        <v>2</v>
      </c>
      <c r="C130" s="170">
        <v>-5.7</v>
      </c>
      <c r="D130" s="234">
        <v>-5.7</v>
      </c>
      <c r="E130" s="311">
        <v>-5.7</v>
      </c>
      <c r="F130" s="170">
        <v>0</v>
      </c>
      <c r="G130" s="234">
        <v>0</v>
      </c>
      <c r="H130" s="311">
        <v>0</v>
      </c>
      <c r="I130" s="170">
        <v>-5.7</v>
      </c>
      <c r="J130" s="234">
        <v>-5.7</v>
      </c>
      <c r="K130" s="311">
        <v>-5.7</v>
      </c>
      <c r="L130" s="170">
        <v>0</v>
      </c>
      <c r="M130" s="234">
        <v>0</v>
      </c>
      <c r="N130" s="311">
        <v>0</v>
      </c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128"/>
      <c r="AE130" s="128"/>
      <c r="AF130" s="128"/>
      <c r="AG130" s="128"/>
      <c r="AH130" s="128"/>
      <c r="AI130" s="128"/>
      <c r="AJ130" s="130" t="s">
        <v>6</v>
      </c>
    </row>
    <row r="131" spans="1:36" s="44" customFormat="1" ht="13" x14ac:dyDescent="0.3">
      <c r="A131" s="93" t="s">
        <v>7</v>
      </c>
      <c r="B131" s="99" t="s">
        <v>2</v>
      </c>
      <c r="C131" s="171">
        <f>C127+C130</f>
        <v>-96.3</v>
      </c>
      <c r="D131" s="75">
        <f>D127+D130</f>
        <v>-96.3</v>
      </c>
      <c r="E131" s="308">
        <f>E127+E130</f>
        <v>-96.3</v>
      </c>
      <c r="F131" s="171">
        <f>F128+F130</f>
        <v>6</v>
      </c>
      <c r="G131" s="75">
        <f>G128+G130</f>
        <v>6</v>
      </c>
      <c r="H131" s="308">
        <f>H128+H130</f>
        <v>6</v>
      </c>
      <c r="I131" s="171">
        <f>I127+I130</f>
        <v>-96.3</v>
      </c>
      <c r="J131" s="75">
        <f>J127+J130</f>
        <v>-96.3</v>
      </c>
      <c r="K131" s="308">
        <f>K127+K130</f>
        <v>-96.3</v>
      </c>
      <c r="L131" s="171">
        <f>L128+L130</f>
        <v>6</v>
      </c>
      <c r="M131" s="75">
        <f>M128+M130</f>
        <v>6</v>
      </c>
      <c r="N131" s="308">
        <f>N128+N130</f>
        <v>6</v>
      </c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128"/>
      <c r="AE131" s="128"/>
      <c r="AF131" s="128"/>
      <c r="AG131" s="128"/>
      <c r="AH131" s="128"/>
      <c r="AI131" s="128"/>
      <c r="AJ131" s="130" t="s">
        <v>10</v>
      </c>
    </row>
    <row r="132" spans="1:36" x14ac:dyDescent="0.25">
      <c r="A132" s="122"/>
      <c r="B132" s="123"/>
      <c r="C132" s="173"/>
      <c r="D132" s="235"/>
      <c r="E132" s="312"/>
      <c r="F132" s="173"/>
      <c r="G132" s="243"/>
      <c r="H132" s="315"/>
      <c r="I132" s="147"/>
      <c r="J132" s="23"/>
      <c r="K132" s="315"/>
      <c r="L132" s="147"/>
      <c r="M132" s="23"/>
      <c r="N132" s="315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8"/>
      <c r="AE132" s="8"/>
      <c r="AF132" s="8"/>
      <c r="AG132" s="8"/>
      <c r="AH132" s="8"/>
      <c r="AI132" s="8"/>
      <c r="AJ132" s="56"/>
    </row>
    <row r="133" spans="1:36" s="44" customFormat="1" ht="13" x14ac:dyDescent="0.3">
      <c r="A133" s="131" t="s">
        <v>5</v>
      </c>
      <c r="B133" s="99"/>
      <c r="C133" s="160"/>
      <c r="D133" s="27"/>
      <c r="E133" s="312"/>
      <c r="F133" s="160"/>
      <c r="G133" s="24"/>
      <c r="H133" s="315"/>
      <c r="I133" s="46"/>
      <c r="J133" s="24"/>
      <c r="K133" s="315"/>
      <c r="L133" s="46"/>
      <c r="M133" s="24"/>
      <c r="N133" s="315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128"/>
      <c r="AE133" s="128"/>
      <c r="AF133" s="128"/>
      <c r="AG133" s="128"/>
      <c r="AH133" s="128"/>
      <c r="AI133" s="128"/>
      <c r="AJ133" s="96"/>
    </row>
    <row r="134" spans="1:36" s="44" customFormat="1" ht="15.5" x14ac:dyDescent="0.4">
      <c r="A134" s="34" t="s">
        <v>55</v>
      </c>
      <c r="B134" s="57" t="s">
        <v>186</v>
      </c>
      <c r="C134" s="40">
        <f>(10^12)*(10^-3)*(C5/15)*10^(C131/10)</f>
        <v>1.8753830522559369</v>
      </c>
      <c r="D134" s="41">
        <f>(10^12)*(10^-3)*(D5/15)*10^(D131/10)</f>
        <v>1.8753830522559369</v>
      </c>
      <c r="E134" s="302">
        <f>(10^12)*(10^-3)*(E5/15)*10^(E131/10)</f>
        <v>1.8753830522559369</v>
      </c>
      <c r="F134" s="40">
        <f>(10^12)*(10^-3)*(C5/15)*10^((C131+F131)/10)</f>
        <v>7.4660344063759361</v>
      </c>
      <c r="G134" s="41">
        <f>(10^12)*(10^-3)*(D5/15)*10^((D131+G131)/10)</f>
        <v>7.4660344063759361</v>
      </c>
      <c r="H134" s="302">
        <f>(10^12)*(10^-3)*(E5/15)*10^((E131+H131)/10)</f>
        <v>7.4660344063759361</v>
      </c>
      <c r="I134" s="40">
        <f>(10^12)*(10^-3)*(I5/15)*10^(I131/10)</f>
        <v>1.8753830522559369</v>
      </c>
      <c r="J134" s="41">
        <f>(10^12)*(10^-3)*(J5/15)*10^(J131/10)</f>
        <v>1.8753830522559369</v>
      </c>
      <c r="K134" s="302">
        <f>(10^12)*(10^-3)*(K5/15)*10^(K131/10)</f>
        <v>1.8753830522559369</v>
      </c>
      <c r="L134" s="40">
        <f>(10^12)*(10^-3)*(I5/15)*10^((I131+L131)/10)</f>
        <v>7.4660344063759361</v>
      </c>
      <c r="M134" s="41">
        <f>(10^12)*(10^-3)*(J5/15)*10^((J131+M131)/10)</f>
        <v>7.4660344063759361</v>
      </c>
      <c r="N134" s="302">
        <f>(10^12)*(10^-3)*(K5/15)*10^((K131+N131)/10)</f>
        <v>7.4660344063759361</v>
      </c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128"/>
      <c r="AE134" s="128"/>
      <c r="AF134" s="128"/>
      <c r="AG134" s="128"/>
      <c r="AH134" s="128"/>
      <c r="AI134" s="128"/>
      <c r="AJ134" s="96"/>
    </row>
    <row r="135" spans="1:36" s="44" customFormat="1" x14ac:dyDescent="0.25">
      <c r="A135" s="276" t="s">
        <v>173</v>
      </c>
      <c r="B135" s="118" t="s">
        <v>2</v>
      </c>
      <c r="C135" s="40"/>
      <c r="D135" s="41"/>
      <c r="E135" s="302"/>
      <c r="F135" s="147">
        <f>10*LOG(F134/C134)</f>
        <v>6.0000000000000062</v>
      </c>
      <c r="G135" s="23">
        <f>10*LOG(G134/D134)</f>
        <v>6.0000000000000062</v>
      </c>
      <c r="H135" s="315">
        <f>10*LOG(H134/E134)</f>
        <v>6.0000000000000062</v>
      </c>
      <c r="I135" s="40"/>
      <c r="J135" s="41"/>
      <c r="K135" s="302"/>
      <c r="L135" s="147">
        <f>10*LOG(L134/I134)</f>
        <v>6.0000000000000062</v>
      </c>
      <c r="M135" s="23">
        <f>10*LOG(M134/J134)</f>
        <v>6.0000000000000062</v>
      </c>
      <c r="N135" s="315">
        <f>10*LOG(N134/K134)</f>
        <v>6.0000000000000062</v>
      </c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128"/>
      <c r="AE135" s="128"/>
      <c r="AF135" s="128"/>
      <c r="AG135" s="128"/>
      <c r="AH135" s="128"/>
      <c r="AI135" s="128"/>
      <c r="AJ135" s="96"/>
    </row>
    <row r="136" spans="1:36" s="44" customFormat="1" ht="15.5" x14ac:dyDescent="0.4">
      <c r="A136" s="276" t="s">
        <v>54</v>
      </c>
      <c r="B136" s="57" t="s">
        <v>186</v>
      </c>
      <c r="C136" s="174">
        <f>C34</f>
        <v>0.36414539180891381</v>
      </c>
      <c r="D136" s="236">
        <f>D34</f>
        <v>0.9801099957432976</v>
      </c>
      <c r="E136" s="313">
        <f>E34</f>
        <v>1.2920366064150919</v>
      </c>
      <c r="F136" s="175"/>
      <c r="G136" s="33"/>
      <c r="H136" s="316"/>
      <c r="I136" s="174">
        <f>I34</f>
        <v>0.10502067816952884</v>
      </c>
      <c r="J136" s="236">
        <f>J34</f>
        <v>0.19110621823689455</v>
      </c>
      <c r="K136" s="313">
        <f>K34</f>
        <v>0.24058847449030824</v>
      </c>
      <c r="L136" s="179"/>
      <c r="M136" s="33"/>
      <c r="N136" s="316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128"/>
      <c r="AE136" s="128"/>
      <c r="AF136" s="128"/>
      <c r="AG136" s="128"/>
      <c r="AH136" s="128"/>
      <c r="AI136" s="128"/>
      <c r="AJ136" s="130"/>
    </row>
    <row r="137" spans="1:36" s="44" customFormat="1" ht="13" x14ac:dyDescent="0.3">
      <c r="A137" s="276" t="s">
        <v>174</v>
      </c>
      <c r="B137" s="118" t="s">
        <v>2</v>
      </c>
      <c r="C137" s="160"/>
      <c r="D137" s="27"/>
      <c r="E137" s="312"/>
      <c r="F137" s="171">
        <f>10*LOG(F134/(C134+C136))</f>
        <v>5.2293340423804722</v>
      </c>
      <c r="G137" s="75">
        <f>10*LOG(G134/(D134+D136))</f>
        <v>4.1740887982585715</v>
      </c>
      <c r="H137" s="308">
        <f>10*LOG(H134/(E134+E136))</f>
        <v>3.7238437913918041</v>
      </c>
      <c r="I137" s="175"/>
      <c r="J137" s="33"/>
      <c r="K137" s="316"/>
      <c r="L137" s="171">
        <f>10*LOG(L134/(I134+I136))</f>
        <v>5.7633625126459762</v>
      </c>
      <c r="M137" s="75">
        <f>10*LOG(M134/(J134+J136))</f>
        <v>5.5785683228728447</v>
      </c>
      <c r="N137" s="308">
        <f>10*LOG(N134/(K134+K136))</f>
        <v>5.4758016760808994</v>
      </c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128"/>
      <c r="AE137" s="128"/>
      <c r="AF137" s="128"/>
      <c r="AG137" s="128"/>
      <c r="AH137" s="128"/>
      <c r="AI137" s="128"/>
      <c r="AJ137" s="130"/>
    </row>
    <row r="138" spans="1:36" s="44" customFormat="1" ht="15.5" x14ac:dyDescent="0.4">
      <c r="A138" s="127" t="s">
        <v>95</v>
      </c>
      <c r="B138" s="57" t="s">
        <v>187</v>
      </c>
      <c r="C138" s="160"/>
      <c r="D138" s="27"/>
      <c r="E138" s="312"/>
      <c r="F138" s="171">
        <f>C131+F131+10*LOG(C5/15)</f>
        <v>-81.26910013008056</v>
      </c>
      <c r="G138" s="75">
        <f>D131+G131+10*LOG(D5/15)</f>
        <v>-81.26910013008056</v>
      </c>
      <c r="H138" s="308">
        <f>E131+H131+10*LOG(E5/15)</f>
        <v>-81.26910013008056</v>
      </c>
      <c r="I138" s="175"/>
      <c r="J138" s="33"/>
      <c r="K138" s="316"/>
      <c r="L138" s="171">
        <f>I131+L131+10*LOG(I5/15)</f>
        <v>-81.26910013008056</v>
      </c>
      <c r="M138" s="75">
        <f>J131+M131+10*LOG(J5/15)</f>
        <v>-81.26910013008056</v>
      </c>
      <c r="N138" s="308">
        <f>K131+N131+10*LOG(K5/15)</f>
        <v>-81.26910013008056</v>
      </c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128"/>
      <c r="AE138" s="128"/>
      <c r="AF138" s="128"/>
      <c r="AG138" s="128"/>
      <c r="AH138" s="128"/>
      <c r="AI138" s="128"/>
      <c r="AJ138" s="130"/>
    </row>
    <row r="139" spans="1:36" s="44" customFormat="1" ht="13" x14ac:dyDescent="0.3">
      <c r="A139" s="127" t="s">
        <v>96</v>
      </c>
      <c r="B139" s="118" t="s">
        <v>2</v>
      </c>
      <c r="C139" s="160"/>
      <c r="D139" s="27"/>
      <c r="E139" s="312"/>
      <c r="F139" s="175"/>
      <c r="G139" s="33"/>
      <c r="H139" s="316"/>
      <c r="I139" s="175"/>
      <c r="J139" s="33"/>
      <c r="K139" s="316"/>
      <c r="L139" s="171">
        <f>L138-F138</f>
        <v>0</v>
      </c>
      <c r="M139" s="75">
        <f>M138-G138</f>
        <v>0</v>
      </c>
      <c r="N139" s="308">
        <f>N138-H138</f>
        <v>0</v>
      </c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128"/>
      <c r="AE139" s="128"/>
      <c r="AF139" s="128"/>
      <c r="AG139" s="128"/>
      <c r="AH139" s="128"/>
      <c r="AI139" s="128"/>
      <c r="AJ139" s="130"/>
    </row>
    <row r="140" spans="1:36" s="44" customFormat="1" ht="13" x14ac:dyDescent="0.3">
      <c r="A140" s="81" t="s">
        <v>189</v>
      </c>
      <c r="B140" s="57" t="s">
        <v>188</v>
      </c>
      <c r="C140" s="171">
        <f>10*LOG((C134+F134)*10^-9)+10*LOG(MAX(C6,12*C9*C7/C5))</f>
        <v>-55.701947315401284</v>
      </c>
      <c r="D140" s="75">
        <f>10*LOG((D134+G134)*10^-9)+10*LOG(MAX(D6,12*D9*D7/D5))</f>
        <v>-55.701947315401284</v>
      </c>
      <c r="E140" s="308">
        <f>10*LOG((E134+H134)*10^-9)+10*LOG(MAX(E6,12*E9*E7/E5))</f>
        <v>-55.701947315401284</v>
      </c>
      <c r="F140" s="43"/>
      <c r="G140" s="238"/>
      <c r="H140" s="317"/>
      <c r="I140" s="171">
        <f>10*LOG((I134+L134)*10^-9)+10*LOG(MAX(I6,12*I9*I7/I5))</f>
        <v>-55.701947315401284</v>
      </c>
      <c r="J140" s="75">
        <f>10*LOG((J134+M134)*10^-9)+10*LOG(MAX(J6,12*J9*J7/J5))</f>
        <v>-55.701947315401284</v>
      </c>
      <c r="K140" s="308">
        <f>10*LOG((K134+N134)*10^-9)+10*LOG(MAX(K6,12*K9*K7/K5))</f>
        <v>-55.701947315401284</v>
      </c>
      <c r="L140" s="171"/>
      <c r="M140" s="75"/>
      <c r="N140" s="308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128"/>
      <c r="AE140" s="128"/>
      <c r="AF140" s="128"/>
      <c r="AG140" s="128"/>
      <c r="AH140" s="128"/>
      <c r="AI140" s="128"/>
      <c r="AJ140" s="130"/>
    </row>
    <row r="141" spans="1:36" s="44" customFormat="1" ht="13" x14ac:dyDescent="0.3">
      <c r="A141" s="127" t="s">
        <v>48</v>
      </c>
      <c r="B141" s="118" t="s">
        <v>2</v>
      </c>
      <c r="C141" s="46"/>
      <c r="D141" s="24"/>
      <c r="E141" s="137"/>
      <c r="F141" s="171"/>
      <c r="G141" s="75"/>
      <c r="H141" s="308"/>
      <c r="I141" s="171">
        <f>I140-C140</f>
        <v>0</v>
      </c>
      <c r="J141" s="75">
        <f>J140-D140</f>
        <v>0</v>
      </c>
      <c r="K141" s="308">
        <f>K140-E140</f>
        <v>0</v>
      </c>
      <c r="L141" s="171"/>
      <c r="M141" s="75"/>
      <c r="N141" s="308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128"/>
      <c r="AE141" s="128"/>
      <c r="AF141" s="128"/>
      <c r="AG141" s="128"/>
      <c r="AH141" s="128"/>
      <c r="AI141" s="128"/>
      <c r="AJ141" s="130"/>
    </row>
    <row r="142" spans="1:36" s="44" customFormat="1" ht="15.5" x14ac:dyDescent="0.4">
      <c r="A142" s="127" t="s">
        <v>143</v>
      </c>
      <c r="B142" s="57" t="s">
        <v>187</v>
      </c>
      <c r="C142" s="80"/>
      <c r="D142" s="26"/>
      <c r="E142" s="118"/>
      <c r="F142" s="171">
        <f>F138+(IF($C12=0,0,R40))+U41</f>
        <v>-81.719100130080562</v>
      </c>
      <c r="G142" s="75">
        <f>G138+(IF($C12=0,0,S40))+V41</f>
        <v>-82.569100130080557</v>
      </c>
      <c r="H142" s="308">
        <f>H138+(IF($C12=0,0,T40))+W41</f>
        <v>-82.669100130080551</v>
      </c>
      <c r="I142" s="171"/>
      <c r="J142" s="75"/>
      <c r="K142" s="172"/>
      <c r="L142" s="171">
        <f>L138+(IF($I12=0,0,R40))+U41</f>
        <v>-76.26910013008056</v>
      </c>
      <c r="M142" s="75">
        <f>M138+(IF($I12=0,0,S40))+V41</f>
        <v>-76.26910013008056</v>
      </c>
      <c r="N142" s="308">
        <f>N138+(IF($I12=0,0,T40))+W41</f>
        <v>-76.26910013008056</v>
      </c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128"/>
      <c r="AE142" s="128"/>
      <c r="AF142" s="128"/>
      <c r="AG142" s="128"/>
      <c r="AH142" s="128"/>
      <c r="AI142" s="128"/>
      <c r="AJ142" s="130"/>
    </row>
    <row r="143" spans="1:36" s="44" customFormat="1" ht="13.5" thickBot="1" x14ac:dyDescent="0.35">
      <c r="A143" s="115" t="s">
        <v>144</v>
      </c>
      <c r="B143" s="132" t="s">
        <v>2</v>
      </c>
      <c r="C143" s="176"/>
      <c r="D143" s="82"/>
      <c r="E143" s="132"/>
      <c r="F143" s="177"/>
      <c r="G143" s="244"/>
      <c r="H143" s="178"/>
      <c r="I143" s="177"/>
      <c r="J143" s="244"/>
      <c r="K143" s="178"/>
      <c r="L143" s="211">
        <f>L142-F142</f>
        <v>5.4500000000000028</v>
      </c>
      <c r="M143" s="261">
        <f>M142-G142</f>
        <v>6.2999999999999972</v>
      </c>
      <c r="N143" s="318">
        <f>N142-H142</f>
        <v>6.3999999999999915</v>
      </c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128"/>
      <c r="AE143" s="128"/>
      <c r="AF143" s="128"/>
      <c r="AG143" s="128"/>
      <c r="AH143" s="128"/>
      <c r="AI143" s="128"/>
      <c r="AJ143" s="130"/>
    </row>
    <row r="144" spans="1:36" s="64" customFormat="1" ht="13" x14ac:dyDescent="0.3">
      <c r="A144" s="223"/>
      <c r="B144" s="63"/>
      <c r="C144" s="63"/>
      <c r="D144" s="63"/>
      <c r="E144" s="63"/>
      <c r="F144" s="63"/>
      <c r="G144" s="68"/>
      <c r="H144" s="68"/>
      <c r="I144" s="68"/>
      <c r="J144" s="68"/>
      <c r="K144" s="68"/>
      <c r="L144" s="68"/>
      <c r="M144" s="68"/>
      <c r="N144" s="68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  <c r="AA144" s="102"/>
      <c r="AB144" s="102"/>
      <c r="AC144" s="102"/>
      <c r="AD144" s="68"/>
      <c r="AE144" s="68"/>
      <c r="AF144" s="68"/>
      <c r="AG144" s="68"/>
      <c r="AH144" s="68"/>
      <c r="AI144" s="68"/>
      <c r="AJ144" s="68"/>
    </row>
    <row r="145" spans="1:36" s="64" customFormat="1" ht="12" thickBot="1" x14ac:dyDescent="0.3">
      <c r="A145" s="69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3"/>
      <c r="Z145" s="103"/>
      <c r="AA145" s="103"/>
      <c r="AB145" s="103"/>
      <c r="AC145" s="103"/>
      <c r="AD145" s="63"/>
      <c r="AE145" s="63"/>
      <c r="AF145" s="63"/>
      <c r="AG145" s="63"/>
      <c r="AH145" s="63"/>
      <c r="AI145" s="63"/>
      <c r="AJ145" s="63"/>
    </row>
    <row r="146" spans="1:36" ht="13.5" thickBot="1" x14ac:dyDescent="0.35">
      <c r="A146" s="133" t="s">
        <v>23</v>
      </c>
      <c r="B146" s="11"/>
      <c r="C146" s="368" t="s">
        <v>35</v>
      </c>
      <c r="D146" s="369"/>
      <c r="E146" s="369"/>
      <c r="F146" s="369"/>
      <c r="G146" s="369"/>
      <c r="H146" s="369"/>
      <c r="I146" s="369"/>
      <c r="J146" s="369"/>
      <c r="K146" s="369"/>
      <c r="L146" s="369"/>
      <c r="M146" s="369"/>
      <c r="N146" s="370"/>
      <c r="O146" s="378" t="s">
        <v>40</v>
      </c>
      <c r="P146" s="379"/>
      <c r="Q146" s="379"/>
      <c r="R146" s="379"/>
      <c r="S146" s="379"/>
      <c r="T146" s="379"/>
      <c r="U146" s="379"/>
      <c r="V146" s="379"/>
      <c r="W146" s="379"/>
      <c r="X146" s="379"/>
      <c r="Y146" s="379"/>
      <c r="Z146" s="379"/>
      <c r="AA146" s="379"/>
      <c r="AB146" s="379"/>
      <c r="AC146" s="380"/>
      <c r="AD146" s="371" t="s">
        <v>16</v>
      </c>
      <c r="AE146" s="372"/>
      <c r="AF146" s="373"/>
      <c r="AG146" s="371" t="s">
        <v>129</v>
      </c>
      <c r="AH146" s="372"/>
      <c r="AI146" s="373"/>
      <c r="AJ146" s="13" t="s">
        <v>94</v>
      </c>
    </row>
    <row r="147" spans="1:36" ht="13" x14ac:dyDescent="0.3">
      <c r="A147" s="272"/>
      <c r="B147" s="18"/>
      <c r="C147" s="374" t="s">
        <v>36</v>
      </c>
      <c r="D147" s="375"/>
      <c r="E147" s="373"/>
      <c r="F147" s="374" t="s">
        <v>37</v>
      </c>
      <c r="G147" s="372"/>
      <c r="H147" s="373"/>
      <c r="I147" s="371" t="s">
        <v>38</v>
      </c>
      <c r="J147" s="376"/>
      <c r="K147" s="373"/>
      <c r="L147" s="371" t="s">
        <v>39</v>
      </c>
      <c r="M147" s="377"/>
      <c r="N147" s="373"/>
      <c r="O147" s="164"/>
      <c r="P147" s="231"/>
      <c r="Q147" s="144"/>
      <c r="R147" s="249"/>
      <c r="S147" s="249"/>
      <c r="T147" s="249"/>
      <c r="U147" s="249"/>
      <c r="V147" s="249"/>
      <c r="W147" s="215"/>
      <c r="X147" s="249"/>
      <c r="Y147" s="249"/>
      <c r="Z147" s="249"/>
      <c r="AA147" s="249"/>
      <c r="AB147" s="249"/>
      <c r="AC147" s="249"/>
      <c r="AD147" s="16"/>
      <c r="AE147" s="249"/>
      <c r="AF147" s="215"/>
      <c r="AG147" s="16"/>
      <c r="AH147" s="249"/>
      <c r="AI147" s="215"/>
      <c r="AJ147" s="105"/>
    </row>
    <row r="148" spans="1:36" ht="13" x14ac:dyDescent="0.3">
      <c r="A148" s="30"/>
      <c r="B148" s="18"/>
      <c r="C148" s="140" t="s">
        <v>125</v>
      </c>
      <c r="D148" s="225" t="s">
        <v>126</v>
      </c>
      <c r="E148" s="304" t="s">
        <v>165</v>
      </c>
      <c r="F148" s="140" t="s">
        <v>125</v>
      </c>
      <c r="G148" s="225" t="s">
        <v>126</v>
      </c>
      <c r="H148" s="304" t="s">
        <v>165</v>
      </c>
      <c r="I148" s="140" t="s">
        <v>125</v>
      </c>
      <c r="J148" s="225" t="s">
        <v>126</v>
      </c>
      <c r="K148" s="304" t="s">
        <v>165</v>
      </c>
      <c r="L148" s="140" t="s">
        <v>125</v>
      </c>
      <c r="M148" s="225" t="s">
        <v>126</v>
      </c>
      <c r="N148" s="304" t="s">
        <v>165</v>
      </c>
      <c r="O148" s="140" t="s">
        <v>125</v>
      </c>
      <c r="P148" s="225" t="s">
        <v>126</v>
      </c>
      <c r="Q148" s="304" t="s">
        <v>165</v>
      </c>
      <c r="R148" s="17"/>
      <c r="S148" s="17"/>
      <c r="T148" s="17"/>
      <c r="U148" s="17"/>
      <c r="V148" s="17"/>
      <c r="W148" s="121"/>
      <c r="X148" s="17"/>
      <c r="Y148" s="17"/>
      <c r="Z148" s="17"/>
      <c r="AA148" s="17"/>
      <c r="AB148" s="17"/>
      <c r="AC148" s="17"/>
      <c r="AD148" s="140" t="s">
        <v>125</v>
      </c>
      <c r="AE148" s="225" t="s">
        <v>126</v>
      </c>
      <c r="AF148" s="304" t="s">
        <v>165</v>
      </c>
      <c r="AG148" s="140" t="s">
        <v>125</v>
      </c>
      <c r="AH148" s="225" t="s">
        <v>126</v>
      </c>
      <c r="AI148" s="304" t="s">
        <v>165</v>
      </c>
      <c r="AJ148" s="117"/>
    </row>
    <row r="149" spans="1:36" ht="13" x14ac:dyDescent="0.3">
      <c r="A149" s="30"/>
      <c r="B149" s="18"/>
      <c r="C149" s="80"/>
      <c r="D149" s="26"/>
      <c r="E149" s="118"/>
      <c r="F149" s="80"/>
      <c r="G149" s="26"/>
      <c r="H149" s="118"/>
      <c r="I149" s="80"/>
      <c r="J149" s="26"/>
      <c r="K149" s="118"/>
      <c r="L149" s="80"/>
      <c r="M149" s="26"/>
      <c r="N149" s="118"/>
      <c r="O149" s="16"/>
      <c r="P149" s="17"/>
      <c r="Q149" s="121"/>
      <c r="R149" s="17"/>
      <c r="S149" s="17"/>
      <c r="T149" s="17"/>
      <c r="U149" s="17"/>
      <c r="V149" s="17"/>
      <c r="W149" s="121"/>
      <c r="X149" s="17"/>
      <c r="Y149" s="17"/>
      <c r="Z149" s="17"/>
      <c r="AA149" s="17"/>
      <c r="AB149" s="17"/>
      <c r="AC149" s="17"/>
      <c r="AD149" s="16"/>
      <c r="AE149" s="17"/>
      <c r="AF149" s="121"/>
      <c r="AG149" s="16"/>
      <c r="AH149" s="17"/>
      <c r="AI149" s="327"/>
      <c r="AJ149" s="52"/>
    </row>
    <row r="150" spans="1:36" x14ac:dyDescent="0.25">
      <c r="A150" s="35" t="s">
        <v>59</v>
      </c>
      <c r="B150" s="36" t="s">
        <v>2</v>
      </c>
      <c r="C150" s="48"/>
      <c r="D150" s="135"/>
      <c r="E150" s="136"/>
      <c r="F150" s="90">
        <f>F151-AD151</f>
        <v>4.8185491115352601</v>
      </c>
      <c r="G150" s="239">
        <f>G151-AE151</f>
        <v>3.4155000802877065</v>
      </c>
      <c r="H150" s="320">
        <f>H151-AF151</f>
        <v>2.7905100696082474</v>
      </c>
      <c r="I150" s="48"/>
      <c r="J150" s="135"/>
      <c r="K150" s="136"/>
      <c r="L150" s="48"/>
      <c r="M150" s="135"/>
      <c r="N150" s="136"/>
      <c r="O150" s="48"/>
      <c r="P150" s="135"/>
      <c r="Q150" s="136"/>
      <c r="R150" s="135"/>
      <c r="S150" s="135"/>
      <c r="T150" s="135"/>
      <c r="U150" s="135"/>
      <c r="V150" s="135"/>
      <c r="W150" s="136"/>
      <c r="X150" s="135"/>
      <c r="Y150" s="135"/>
      <c r="Z150" s="135"/>
      <c r="AA150" s="135"/>
      <c r="AB150" s="135"/>
      <c r="AC150" s="135"/>
      <c r="AD150" s="216"/>
      <c r="AE150" s="252"/>
      <c r="AF150" s="322"/>
      <c r="AG150" s="202">
        <v>-4</v>
      </c>
      <c r="AH150" s="258">
        <v>-4</v>
      </c>
      <c r="AI150" s="328">
        <v>-4</v>
      </c>
      <c r="AJ150" s="111" t="s">
        <v>56</v>
      </c>
    </row>
    <row r="151" spans="1:36" ht="13" x14ac:dyDescent="0.3">
      <c r="A151" s="38" t="s">
        <v>58</v>
      </c>
      <c r="B151" s="36" t="s">
        <v>2</v>
      </c>
      <c r="C151" s="48"/>
      <c r="D151" s="135"/>
      <c r="E151" s="136"/>
      <c r="F151" s="48">
        <f>F137</f>
        <v>5.2293340423804722</v>
      </c>
      <c r="G151" s="135">
        <f>G137</f>
        <v>4.1740887982585715</v>
      </c>
      <c r="H151" s="306">
        <f>H137</f>
        <v>3.7238437913918041</v>
      </c>
      <c r="I151" s="48"/>
      <c r="J151" s="135"/>
      <c r="K151" s="136"/>
      <c r="L151" s="48"/>
      <c r="M151" s="135"/>
      <c r="N151" s="136"/>
      <c r="O151" s="48"/>
      <c r="P151" s="135"/>
      <c r="Q151" s="136"/>
      <c r="R151" s="135"/>
      <c r="S151" s="135"/>
      <c r="T151" s="135"/>
      <c r="U151" s="135"/>
      <c r="V151" s="135"/>
      <c r="W151" s="136"/>
      <c r="X151" s="135"/>
      <c r="Y151" s="135"/>
      <c r="Z151" s="135"/>
      <c r="AA151" s="135"/>
      <c r="AB151" s="135"/>
      <c r="AC151" s="135"/>
      <c r="AD151" s="217">
        <f>AD67</f>
        <v>0.41078493084521184</v>
      </c>
      <c r="AE151" s="253">
        <f>AE67</f>
        <v>0.75858871797086502</v>
      </c>
      <c r="AF151" s="323">
        <f>AF67</f>
        <v>0.93333372178355667</v>
      </c>
      <c r="AG151" s="203"/>
      <c r="AH151" s="250"/>
      <c r="AI151" s="307"/>
      <c r="AJ151" s="22"/>
    </row>
    <row r="152" spans="1:36" x14ac:dyDescent="0.25">
      <c r="A152" s="35" t="s">
        <v>60</v>
      </c>
      <c r="B152" s="36" t="s">
        <v>2</v>
      </c>
      <c r="C152" s="48"/>
      <c r="D152" s="135"/>
      <c r="E152" s="136"/>
      <c r="F152" s="48">
        <f>F151+AD151</f>
        <v>5.6401189732256842</v>
      </c>
      <c r="G152" s="135">
        <f>G151+AE151</f>
        <v>4.9326775162294361</v>
      </c>
      <c r="H152" s="306">
        <f>H151+AF151</f>
        <v>4.6571775131753608</v>
      </c>
      <c r="I152" s="48"/>
      <c r="J152" s="135"/>
      <c r="K152" s="136"/>
      <c r="L152" s="48"/>
      <c r="M152" s="135"/>
      <c r="N152" s="136"/>
      <c r="O152" s="48"/>
      <c r="P152" s="135"/>
      <c r="Q152" s="136"/>
      <c r="R152" s="135"/>
      <c r="S152" s="135"/>
      <c r="T152" s="135"/>
      <c r="U152" s="135"/>
      <c r="V152" s="135"/>
      <c r="W152" s="136"/>
      <c r="X152" s="135"/>
      <c r="Y152" s="135"/>
      <c r="Z152" s="135"/>
      <c r="AA152" s="135"/>
      <c r="AB152" s="135"/>
      <c r="AC152" s="135"/>
      <c r="AD152" s="216"/>
      <c r="AE152" s="252"/>
      <c r="AF152" s="322"/>
      <c r="AG152" s="48"/>
      <c r="AH152" s="135"/>
      <c r="AI152" s="306"/>
      <c r="AJ152" s="22"/>
    </row>
    <row r="153" spans="1:36" ht="13" x14ac:dyDescent="0.3">
      <c r="A153" s="43"/>
      <c r="B153" s="26"/>
      <c r="C153" s="46"/>
      <c r="D153" s="24"/>
      <c r="E153" s="137"/>
      <c r="F153" s="46"/>
      <c r="G153" s="24"/>
      <c r="H153" s="315"/>
      <c r="I153" s="46"/>
      <c r="J153" s="24"/>
      <c r="K153" s="137"/>
      <c r="L153" s="46"/>
      <c r="M153" s="24"/>
      <c r="N153" s="137"/>
      <c r="O153" s="46"/>
      <c r="P153" s="24"/>
      <c r="Q153" s="137"/>
      <c r="R153" s="24"/>
      <c r="S153" s="24"/>
      <c r="T153" s="24"/>
      <c r="U153" s="24"/>
      <c r="V153" s="24"/>
      <c r="W153" s="137"/>
      <c r="X153" s="24"/>
      <c r="Y153" s="24"/>
      <c r="Z153" s="24"/>
      <c r="AA153" s="24"/>
      <c r="AB153" s="24"/>
      <c r="AC153" s="24"/>
      <c r="AD153" s="218"/>
      <c r="AE153" s="254"/>
      <c r="AF153" s="324"/>
      <c r="AG153" s="167"/>
      <c r="AH153" s="42"/>
      <c r="AI153" s="305"/>
      <c r="AJ153" s="22"/>
    </row>
    <row r="154" spans="1:36" x14ac:dyDescent="0.25">
      <c r="A154" s="35" t="s">
        <v>78</v>
      </c>
      <c r="B154" s="91" t="s">
        <v>30</v>
      </c>
      <c r="C154" s="49"/>
      <c r="D154" s="237"/>
      <c r="E154" s="180"/>
      <c r="F154" s="94">
        <f>F155-AD155</f>
        <v>-86.927059126043673</v>
      </c>
      <c r="G154" s="245">
        <f>G155-AE155</f>
        <v>-86.927059126043673</v>
      </c>
      <c r="H154" s="321">
        <f>H155-AF155</f>
        <v>-86.927059126043673</v>
      </c>
      <c r="I154" s="48"/>
      <c r="J154" s="135"/>
      <c r="K154" s="136"/>
      <c r="L154" s="48"/>
      <c r="M154" s="135"/>
      <c r="N154" s="136"/>
      <c r="O154" s="48"/>
      <c r="P154" s="135"/>
      <c r="Q154" s="136"/>
      <c r="R154" s="135"/>
      <c r="S154" s="135"/>
      <c r="T154" s="135"/>
      <c r="U154" s="135"/>
      <c r="V154" s="135"/>
      <c r="W154" s="136"/>
      <c r="X154" s="135"/>
      <c r="Y154" s="135"/>
      <c r="Z154" s="135"/>
      <c r="AA154" s="135"/>
      <c r="AB154" s="135"/>
      <c r="AC154" s="135"/>
      <c r="AD154" s="219"/>
      <c r="AE154" s="255"/>
      <c r="AF154" s="325"/>
      <c r="AG154" s="202">
        <f>-99.2+R22</f>
        <v>-98.2</v>
      </c>
      <c r="AH154" s="258">
        <f>-94.9+S22</f>
        <v>-93.9</v>
      </c>
      <c r="AI154" s="328">
        <f>-93.7+T22</f>
        <v>-92.7</v>
      </c>
      <c r="AJ154" s="279" t="s">
        <v>130</v>
      </c>
    </row>
    <row r="155" spans="1:36" ht="13" x14ac:dyDescent="0.3">
      <c r="A155" s="38" t="s">
        <v>77</v>
      </c>
      <c r="B155" s="91" t="s">
        <v>30</v>
      </c>
      <c r="C155" s="49"/>
      <c r="D155" s="237"/>
      <c r="E155" s="180"/>
      <c r="F155" s="95">
        <f>F138</f>
        <v>-81.26910013008056</v>
      </c>
      <c r="G155" s="246">
        <f>G138</f>
        <v>-81.26910013008056</v>
      </c>
      <c r="H155" s="319">
        <f>H138</f>
        <v>-81.26910013008056</v>
      </c>
      <c r="I155" s="48"/>
      <c r="J155" s="135"/>
      <c r="K155" s="136"/>
      <c r="L155" s="48"/>
      <c r="M155" s="135"/>
      <c r="N155" s="136"/>
      <c r="O155" s="48"/>
      <c r="P155" s="135"/>
      <c r="Q155" s="136"/>
      <c r="R155" s="135"/>
      <c r="S155" s="135"/>
      <c r="T155" s="135"/>
      <c r="U155" s="135"/>
      <c r="V155" s="135"/>
      <c r="W155" s="136"/>
      <c r="X155" s="135"/>
      <c r="Y155" s="135"/>
      <c r="Z155" s="135"/>
      <c r="AA155" s="135"/>
      <c r="AB155" s="135"/>
      <c r="AC155" s="135"/>
      <c r="AD155" s="217">
        <f>AD71</f>
        <v>5.6579589959631207</v>
      </c>
      <c r="AE155" s="253">
        <f>AE71</f>
        <v>5.6579589959631207</v>
      </c>
      <c r="AF155" s="323">
        <f>AF71</f>
        <v>5.6579589959631207</v>
      </c>
      <c r="AG155" s="203"/>
      <c r="AH155" s="250"/>
      <c r="AI155" s="307"/>
      <c r="AJ155" s="52"/>
    </row>
    <row r="156" spans="1:36" x14ac:dyDescent="0.25">
      <c r="A156" s="35" t="s">
        <v>76</v>
      </c>
      <c r="B156" s="91" t="s">
        <v>30</v>
      </c>
      <c r="C156" s="49"/>
      <c r="D156" s="237"/>
      <c r="E156" s="180"/>
      <c r="F156" s="48">
        <f>F155+AD155</f>
        <v>-75.611141134117446</v>
      </c>
      <c r="G156" s="135">
        <f>G155+AE155</f>
        <v>-75.611141134117446</v>
      </c>
      <c r="H156" s="306">
        <f>H155+AF155</f>
        <v>-75.611141134117446</v>
      </c>
      <c r="I156" s="48"/>
      <c r="J156" s="135"/>
      <c r="K156" s="136"/>
      <c r="L156" s="48"/>
      <c r="M156" s="135"/>
      <c r="N156" s="136"/>
      <c r="O156" s="48"/>
      <c r="P156" s="135"/>
      <c r="Q156" s="136"/>
      <c r="R156" s="135"/>
      <c r="S156" s="135"/>
      <c r="T156" s="135"/>
      <c r="U156" s="135"/>
      <c r="V156" s="135"/>
      <c r="W156" s="136"/>
      <c r="X156" s="135"/>
      <c r="Y156" s="135"/>
      <c r="Z156" s="135"/>
      <c r="AA156" s="135"/>
      <c r="AB156" s="135"/>
      <c r="AC156" s="135"/>
      <c r="AD156" s="219"/>
      <c r="AE156" s="255"/>
      <c r="AF156" s="325"/>
      <c r="AG156" s="48"/>
      <c r="AH156" s="135"/>
      <c r="AI156" s="306"/>
      <c r="AJ156" s="52"/>
    </row>
    <row r="157" spans="1:36" s="47" customFormat="1" x14ac:dyDescent="0.25">
      <c r="A157" s="70"/>
      <c r="B157" s="26"/>
      <c r="C157" s="43"/>
      <c r="D157" s="238"/>
      <c r="E157" s="181"/>
      <c r="F157" s="43"/>
      <c r="G157" s="24"/>
      <c r="H157" s="137"/>
      <c r="I157" s="46"/>
      <c r="J157" s="24"/>
      <c r="K157" s="137"/>
      <c r="L157" s="46"/>
      <c r="M157" s="24"/>
      <c r="N157" s="137"/>
      <c r="O157" s="46"/>
      <c r="P157" s="24"/>
      <c r="Q157" s="137"/>
      <c r="R157" s="24"/>
      <c r="S157" s="24"/>
      <c r="T157" s="24"/>
      <c r="U157" s="24"/>
      <c r="V157" s="24"/>
      <c r="W157" s="137"/>
      <c r="X157" s="24"/>
      <c r="Y157" s="24"/>
      <c r="Z157" s="24"/>
      <c r="AA157" s="24"/>
      <c r="AB157" s="24"/>
      <c r="AC157" s="24"/>
      <c r="AD157" s="220"/>
      <c r="AE157" s="256"/>
      <c r="AF157" s="326"/>
      <c r="AG157" s="43"/>
      <c r="AH157" s="238"/>
      <c r="AI157" s="317"/>
      <c r="AJ157" s="52"/>
    </row>
    <row r="158" spans="1:36" s="47" customFormat="1" ht="13" x14ac:dyDescent="0.3">
      <c r="A158" s="35" t="s">
        <v>75</v>
      </c>
      <c r="B158" s="91" t="s">
        <v>31</v>
      </c>
      <c r="C158" s="95">
        <f>C159-AD159</f>
        <v>-61.357032691476675</v>
      </c>
      <c r="D158" s="246">
        <f>D159-AE159</f>
        <v>-61.357032691476675</v>
      </c>
      <c r="E158" s="319">
        <f>E159-AF159</f>
        <v>-61.357032691476675</v>
      </c>
      <c r="F158" s="48"/>
      <c r="G158" s="135"/>
      <c r="H158" s="136"/>
      <c r="I158" s="48"/>
      <c r="J158" s="135"/>
      <c r="K158" s="136"/>
      <c r="L158" s="48"/>
      <c r="M158" s="135"/>
      <c r="N158" s="136"/>
      <c r="O158" s="48"/>
      <c r="P158" s="135"/>
      <c r="Q158" s="136"/>
      <c r="R158" s="135"/>
      <c r="S158" s="135"/>
      <c r="T158" s="135"/>
      <c r="U158" s="135"/>
      <c r="V158" s="135"/>
      <c r="W158" s="136"/>
      <c r="X158" s="135"/>
      <c r="Y158" s="135"/>
      <c r="Z158" s="135"/>
      <c r="AA158" s="135"/>
      <c r="AB158" s="135"/>
      <c r="AC158" s="135"/>
      <c r="AD158" s="219"/>
      <c r="AE158" s="255"/>
      <c r="AF158" s="325"/>
      <c r="AG158" s="203"/>
      <c r="AH158" s="250"/>
      <c r="AI158" s="307"/>
      <c r="AJ158" s="56" t="s">
        <v>190</v>
      </c>
    </row>
    <row r="159" spans="1:36" s="47" customFormat="1" ht="13" x14ac:dyDescent="0.3">
      <c r="A159" s="38" t="s">
        <v>74</v>
      </c>
      <c r="B159" s="91" t="s">
        <v>31</v>
      </c>
      <c r="C159" s="48">
        <f>C140</f>
        <v>-55.701947315401284</v>
      </c>
      <c r="D159" s="135">
        <f>D140</f>
        <v>-55.701947315401284</v>
      </c>
      <c r="E159" s="306">
        <f>E140</f>
        <v>-55.701947315401284</v>
      </c>
      <c r="F159" s="48"/>
      <c r="G159" s="135"/>
      <c r="H159" s="136"/>
      <c r="I159" s="48"/>
      <c r="J159" s="135"/>
      <c r="K159" s="136"/>
      <c r="L159" s="48"/>
      <c r="M159" s="135"/>
      <c r="N159" s="136"/>
      <c r="O159" s="48"/>
      <c r="P159" s="135"/>
      <c r="Q159" s="136"/>
      <c r="R159" s="135"/>
      <c r="S159" s="135"/>
      <c r="T159" s="135"/>
      <c r="U159" s="135"/>
      <c r="V159" s="135"/>
      <c r="W159" s="136"/>
      <c r="X159" s="135"/>
      <c r="Y159" s="135"/>
      <c r="Z159" s="135"/>
      <c r="AA159" s="135"/>
      <c r="AB159" s="135"/>
      <c r="AC159" s="135"/>
      <c r="AD159" s="217">
        <f>AD75</f>
        <v>5.6550853760753901</v>
      </c>
      <c r="AE159" s="253">
        <f>AE75</f>
        <v>5.6550853760753901</v>
      </c>
      <c r="AF159" s="323">
        <f>AF75</f>
        <v>5.6550853760753901</v>
      </c>
      <c r="AG159" s="203"/>
      <c r="AH159" s="250"/>
      <c r="AI159" s="307"/>
      <c r="AJ159" s="52"/>
    </row>
    <row r="160" spans="1:36" s="47" customFormat="1" x14ac:dyDescent="0.25">
      <c r="A160" s="35" t="s">
        <v>73</v>
      </c>
      <c r="B160" s="91" t="s">
        <v>31</v>
      </c>
      <c r="C160" s="90">
        <f>C159+AD159</f>
        <v>-50.046861939325893</v>
      </c>
      <c r="D160" s="239">
        <f>D159+AE159</f>
        <v>-50.046861939325893</v>
      </c>
      <c r="E160" s="320">
        <f>E159+AF159</f>
        <v>-50.046861939325893</v>
      </c>
      <c r="F160" s="48"/>
      <c r="G160" s="135"/>
      <c r="H160" s="136"/>
      <c r="I160" s="48"/>
      <c r="J160" s="135"/>
      <c r="K160" s="136"/>
      <c r="L160" s="48"/>
      <c r="M160" s="135"/>
      <c r="N160" s="136"/>
      <c r="O160" s="48"/>
      <c r="P160" s="135"/>
      <c r="Q160" s="136"/>
      <c r="R160" s="135"/>
      <c r="S160" s="135"/>
      <c r="T160" s="135"/>
      <c r="U160" s="135"/>
      <c r="V160" s="135"/>
      <c r="W160" s="136"/>
      <c r="X160" s="135"/>
      <c r="Y160" s="135"/>
      <c r="Z160" s="135"/>
      <c r="AA160" s="135"/>
      <c r="AB160" s="135"/>
      <c r="AC160" s="135"/>
      <c r="AD160" s="219"/>
      <c r="AE160" s="255"/>
      <c r="AF160" s="325"/>
      <c r="AG160" s="202">
        <v>-50</v>
      </c>
      <c r="AH160" s="258">
        <v>-50</v>
      </c>
      <c r="AI160" s="328">
        <v>-50</v>
      </c>
      <c r="AJ160" s="111" t="s">
        <v>45</v>
      </c>
    </row>
    <row r="161" spans="1:36" s="47" customFormat="1" x14ac:dyDescent="0.25">
      <c r="A161" s="70"/>
      <c r="B161" s="26"/>
      <c r="C161" s="46"/>
      <c r="D161" s="24"/>
      <c r="E161" s="137"/>
      <c r="F161" s="46"/>
      <c r="G161" s="24"/>
      <c r="H161" s="137"/>
      <c r="I161" s="46"/>
      <c r="J161" s="24"/>
      <c r="K161" s="137"/>
      <c r="L161" s="46"/>
      <c r="M161" s="24"/>
      <c r="N161" s="137"/>
      <c r="O161" s="46"/>
      <c r="P161" s="24"/>
      <c r="Q161" s="137"/>
      <c r="R161" s="24"/>
      <c r="S161" s="24"/>
      <c r="T161" s="24"/>
      <c r="U161" s="24"/>
      <c r="V161" s="24"/>
      <c r="W161" s="137"/>
      <c r="X161" s="24"/>
      <c r="Y161" s="24"/>
      <c r="Z161" s="24"/>
      <c r="AA161" s="24"/>
      <c r="AB161" s="24"/>
      <c r="AC161" s="24"/>
      <c r="AD161" s="220"/>
      <c r="AE161" s="256"/>
      <c r="AF161" s="326"/>
      <c r="AG161" s="43"/>
      <c r="AH161" s="238"/>
      <c r="AI161" s="317"/>
      <c r="AJ161" s="56"/>
    </row>
    <row r="162" spans="1:36" s="47" customFormat="1" x14ac:dyDescent="0.25">
      <c r="A162" s="35" t="s">
        <v>61</v>
      </c>
      <c r="B162" s="36" t="s">
        <v>2</v>
      </c>
      <c r="C162" s="48"/>
      <c r="D162" s="135"/>
      <c r="E162" s="136"/>
      <c r="F162" s="48"/>
      <c r="G162" s="135"/>
      <c r="H162" s="136"/>
      <c r="I162" s="48"/>
      <c r="J162" s="135"/>
      <c r="K162" s="136"/>
      <c r="L162" s="90">
        <f>L163-AD163</f>
        <v>5.4518526801496376</v>
      </c>
      <c r="M162" s="239">
        <f>M163-AE163</f>
        <v>5.24278699199089</v>
      </c>
      <c r="N162" s="320">
        <f>N163-AF163</f>
        <v>5.1214549680511698</v>
      </c>
      <c r="O162" s="48"/>
      <c r="P162" s="135"/>
      <c r="Q162" s="136"/>
      <c r="R162" s="135"/>
      <c r="S162" s="135"/>
      <c r="T162" s="135"/>
      <c r="U162" s="135"/>
      <c r="V162" s="135"/>
      <c r="W162" s="136"/>
      <c r="X162" s="135"/>
      <c r="Y162" s="135"/>
      <c r="Z162" s="135"/>
      <c r="AA162" s="135"/>
      <c r="AB162" s="135"/>
      <c r="AC162" s="135"/>
      <c r="AD162" s="216"/>
      <c r="AE162" s="252"/>
      <c r="AF162" s="322"/>
      <c r="AG162" s="202">
        <v>-4</v>
      </c>
      <c r="AH162" s="258">
        <v>-4</v>
      </c>
      <c r="AI162" s="328">
        <v>-4</v>
      </c>
      <c r="AJ162" s="111" t="s">
        <v>56</v>
      </c>
    </row>
    <row r="163" spans="1:36" s="47" customFormat="1" ht="13" x14ac:dyDescent="0.3">
      <c r="A163" s="38" t="s">
        <v>62</v>
      </c>
      <c r="B163" s="36" t="s">
        <v>2</v>
      </c>
      <c r="C163" s="48"/>
      <c r="D163" s="135"/>
      <c r="E163" s="136"/>
      <c r="F163" s="48"/>
      <c r="G163" s="135"/>
      <c r="H163" s="136"/>
      <c r="I163" s="48"/>
      <c r="J163" s="135"/>
      <c r="K163" s="136"/>
      <c r="L163" s="48">
        <f>L137</f>
        <v>5.7633625126459762</v>
      </c>
      <c r="M163" s="135">
        <f>M137</f>
        <v>5.5785683228728447</v>
      </c>
      <c r="N163" s="306">
        <f>N137</f>
        <v>5.4758016760808994</v>
      </c>
      <c r="O163" s="48"/>
      <c r="P163" s="135"/>
      <c r="Q163" s="136"/>
      <c r="R163" s="135"/>
      <c r="S163" s="135"/>
      <c r="T163" s="135"/>
      <c r="U163" s="135"/>
      <c r="V163" s="135"/>
      <c r="W163" s="136"/>
      <c r="X163" s="135"/>
      <c r="Y163" s="135"/>
      <c r="Z163" s="135"/>
      <c r="AA163" s="135"/>
      <c r="AB163" s="135"/>
      <c r="AC163" s="135"/>
      <c r="AD163" s="217">
        <f>AD79</f>
        <v>0.31150983249633862</v>
      </c>
      <c r="AE163" s="253">
        <f>AE79</f>
        <v>0.33578133088195417</v>
      </c>
      <c r="AF163" s="323">
        <f>AF79</f>
        <v>0.35434670802972984</v>
      </c>
      <c r="AG163" s="203"/>
      <c r="AH163" s="250"/>
      <c r="AI163" s="307"/>
      <c r="AJ163" s="22"/>
    </row>
    <row r="164" spans="1:36" s="47" customFormat="1" x14ac:dyDescent="0.25">
      <c r="A164" s="35" t="s">
        <v>63</v>
      </c>
      <c r="B164" s="36" t="s">
        <v>2</v>
      </c>
      <c r="C164" s="48"/>
      <c r="D164" s="135"/>
      <c r="E164" s="136"/>
      <c r="F164" s="48"/>
      <c r="G164" s="135"/>
      <c r="H164" s="136"/>
      <c r="I164" s="48"/>
      <c r="J164" s="135"/>
      <c r="K164" s="136"/>
      <c r="L164" s="48">
        <f>L163+AD163</f>
        <v>6.0748723451423148</v>
      </c>
      <c r="M164" s="135">
        <f>M163+AE163</f>
        <v>5.9143496537547993</v>
      </c>
      <c r="N164" s="306">
        <f>N163+AF163</f>
        <v>5.830148384110629</v>
      </c>
      <c r="O164" s="48"/>
      <c r="P164" s="135"/>
      <c r="Q164" s="136"/>
      <c r="R164" s="135"/>
      <c r="S164" s="135"/>
      <c r="T164" s="135"/>
      <c r="U164" s="135"/>
      <c r="V164" s="135"/>
      <c r="W164" s="136"/>
      <c r="X164" s="135"/>
      <c r="Y164" s="135"/>
      <c r="Z164" s="135"/>
      <c r="AA164" s="135"/>
      <c r="AB164" s="135"/>
      <c r="AC164" s="135"/>
      <c r="AD164" s="216"/>
      <c r="AE164" s="252"/>
      <c r="AF164" s="322"/>
      <c r="AG164" s="48"/>
      <c r="AH164" s="135"/>
      <c r="AI164" s="306"/>
      <c r="AJ164" s="22"/>
    </row>
    <row r="165" spans="1:36" s="47" customFormat="1" ht="13" x14ac:dyDescent="0.3">
      <c r="A165" s="43"/>
      <c r="B165" s="26"/>
      <c r="C165" s="46"/>
      <c r="D165" s="24"/>
      <c r="E165" s="137"/>
      <c r="F165" s="46"/>
      <c r="G165" s="24"/>
      <c r="H165" s="137"/>
      <c r="I165" s="46"/>
      <c r="J165" s="24"/>
      <c r="K165" s="137"/>
      <c r="L165" s="46"/>
      <c r="M165" s="24"/>
      <c r="N165" s="315"/>
      <c r="O165" s="46"/>
      <c r="P165" s="24"/>
      <c r="Q165" s="137"/>
      <c r="R165" s="24"/>
      <c r="S165" s="24"/>
      <c r="T165" s="24"/>
      <c r="U165" s="24"/>
      <c r="V165" s="24"/>
      <c r="W165" s="137"/>
      <c r="X165" s="24"/>
      <c r="Y165" s="24"/>
      <c r="Z165" s="24"/>
      <c r="AA165" s="24"/>
      <c r="AB165" s="24"/>
      <c r="AC165" s="24"/>
      <c r="AD165" s="218"/>
      <c r="AE165" s="254"/>
      <c r="AF165" s="324"/>
      <c r="AG165" s="43"/>
      <c r="AH165" s="238"/>
      <c r="AI165" s="317"/>
      <c r="AJ165" s="56"/>
    </row>
    <row r="166" spans="1:36" s="47" customFormat="1" x14ac:dyDescent="0.25">
      <c r="A166" s="35" t="s">
        <v>72</v>
      </c>
      <c r="B166" s="91" t="s">
        <v>30</v>
      </c>
      <c r="C166" s="48"/>
      <c r="D166" s="135"/>
      <c r="E166" s="136"/>
      <c r="F166" s="48"/>
      <c r="G166" s="135"/>
      <c r="H166" s="136"/>
      <c r="I166" s="48"/>
      <c r="J166" s="135"/>
      <c r="K166" s="136"/>
      <c r="L166" s="94">
        <f>L167-AD167</f>
        <v>-86.927059126043673</v>
      </c>
      <c r="M166" s="245">
        <f>M167-AE167</f>
        <v>-86.927059126043673</v>
      </c>
      <c r="N166" s="321">
        <f>N167-AF167</f>
        <v>-86.927059126043673</v>
      </c>
      <c r="O166" s="48"/>
      <c r="P166" s="135"/>
      <c r="Q166" s="136"/>
      <c r="R166" s="135"/>
      <c r="S166" s="135"/>
      <c r="T166" s="135"/>
      <c r="U166" s="135"/>
      <c r="V166" s="135"/>
      <c r="W166" s="136"/>
      <c r="X166" s="135"/>
      <c r="Y166" s="135"/>
      <c r="Z166" s="135"/>
      <c r="AA166" s="135"/>
      <c r="AB166" s="135"/>
      <c r="AC166" s="135"/>
      <c r="AD166" s="219"/>
      <c r="AE166" s="255"/>
      <c r="AF166" s="325"/>
      <c r="AG166" s="202">
        <f>-110.1+R21</f>
        <v>-109.1</v>
      </c>
      <c r="AH166" s="258">
        <f>-107.5+S21</f>
        <v>-106.5</v>
      </c>
      <c r="AI166" s="328">
        <f>-106.5+T21</f>
        <v>-105.5</v>
      </c>
      <c r="AJ166" s="279" t="s">
        <v>177</v>
      </c>
    </row>
    <row r="167" spans="1:36" s="47" customFormat="1" ht="13" x14ac:dyDescent="0.3">
      <c r="A167" s="38" t="s">
        <v>71</v>
      </c>
      <c r="B167" s="91" t="s">
        <v>30</v>
      </c>
      <c r="C167" s="48"/>
      <c r="D167" s="135"/>
      <c r="E167" s="136"/>
      <c r="F167" s="48"/>
      <c r="G167" s="135"/>
      <c r="H167" s="136"/>
      <c r="I167" s="48"/>
      <c r="J167" s="135"/>
      <c r="K167" s="136"/>
      <c r="L167" s="95">
        <f>L138</f>
        <v>-81.26910013008056</v>
      </c>
      <c r="M167" s="246">
        <f>M138</f>
        <v>-81.26910013008056</v>
      </c>
      <c r="N167" s="319">
        <f>N138</f>
        <v>-81.26910013008056</v>
      </c>
      <c r="O167" s="48"/>
      <c r="P167" s="135"/>
      <c r="Q167" s="136"/>
      <c r="R167" s="135"/>
      <c r="S167" s="135"/>
      <c r="T167" s="135"/>
      <c r="U167" s="135"/>
      <c r="V167" s="135"/>
      <c r="W167" s="136"/>
      <c r="X167" s="135"/>
      <c r="Y167" s="135"/>
      <c r="Z167" s="135"/>
      <c r="AA167" s="135"/>
      <c r="AB167" s="135"/>
      <c r="AC167" s="135"/>
      <c r="AD167" s="217">
        <f>AD83</f>
        <v>5.6579589959631207</v>
      </c>
      <c r="AE167" s="253">
        <f>AE83</f>
        <v>5.6579589959631207</v>
      </c>
      <c r="AF167" s="323">
        <f>AF83</f>
        <v>5.6579589959631207</v>
      </c>
      <c r="AG167" s="203"/>
      <c r="AH167" s="250"/>
      <c r="AI167" s="204"/>
      <c r="AJ167" s="52"/>
    </row>
    <row r="168" spans="1:36" s="47" customFormat="1" x14ac:dyDescent="0.25">
      <c r="A168" s="35" t="s">
        <v>70</v>
      </c>
      <c r="B168" s="91" t="s">
        <v>30</v>
      </c>
      <c r="C168" s="48"/>
      <c r="D168" s="135"/>
      <c r="E168" s="136"/>
      <c r="F168" s="48"/>
      <c r="G168" s="135"/>
      <c r="H168" s="136"/>
      <c r="I168" s="48"/>
      <c r="J168" s="135"/>
      <c r="K168" s="136"/>
      <c r="L168" s="48">
        <f>L167+AD167</f>
        <v>-75.611141134117446</v>
      </c>
      <c r="M168" s="135">
        <f>M167+AE167</f>
        <v>-75.611141134117446</v>
      </c>
      <c r="N168" s="306">
        <f>N167+AF167</f>
        <v>-75.611141134117446</v>
      </c>
      <c r="O168" s="48"/>
      <c r="P168" s="135"/>
      <c r="Q168" s="136"/>
      <c r="R168" s="135"/>
      <c r="S168" s="135"/>
      <c r="T168" s="135"/>
      <c r="U168" s="135"/>
      <c r="V168" s="135"/>
      <c r="W168" s="136"/>
      <c r="X168" s="135"/>
      <c r="Y168" s="135"/>
      <c r="Z168" s="135"/>
      <c r="AA168" s="135"/>
      <c r="AB168" s="135"/>
      <c r="AC168" s="135"/>
      <c r="AD168" s="219"/>
      <c r="AE168" s="255"/>
      <c r="AF168" s="325"/>
      <c r="AG168" s="48"/>
      <c r="AH168" s="135"/>
      <c r="AI168" s="136"/>
      <c r="AJ168" s="52"/>
    </row>
    <row r="169" spans="1:36" s="47" customFormat="1" x14ac:dyDescent="0.25">
      <c r="A169" s="70"/>
      <c r="B169" s="26"/>
      <c r="C169" s="46"/>
      <c r="D169" s="24"/>
      <c r="E169" s="137"/>
      <c r="F169" s="46"/>
      <c r="G169" s="24"/>
      <c r="H169" s="137"/>
      <c r="I169" s="46"/>
      <c r="J169" s="24"/>
      <c r="K169" s="137"/>
      <c r="L169" s="46"/>
      <c r="M169" s="24"/>
      <c r="N169" s="137"/>
      <c r="O169" s="46"/>
      <c r="P169" s="24"/>
      <c r="Q169" s="137"/>
      <c r="R169" s="24"/>
      <c r="S169" s="24"/>
      <c r="T169" s="24"/>
      <c r="U169" s="24"/>
      <c r="V169" s="24"/>
      <c r="W169" s="137"/>
      <c r="X169" s="24"/>
      <c r="Y169" s="24"/>
      <c r="Z169" s="24"/>
      <c r="AA169" s="24"/>
      <c r="AB169" s="24"/>
      <c r="AC169" s="24"/>
      <c r="AD169" s="220"/>
      <c r="AE169" s="256"/>
      <c r="AF169" s="221"/>
      <c r="AG169" s="43"/>
      <c r="AH169" s="238"/>
      <c r="AI169" s="181"/>
      <c r="AJ169" s="56"/>
    </row>
    <row r="170" spans="1:36" s="47" customFormat="1" ht="13" x14ac:dyDescent="0.3">
      <c r="A170" s="35" t="s">
        <v>69</v>
      </c>
      <c r="B170" s="91" t="s">
        <v>31</v>
      </c>
      <c r="C170" s="48"/>
      <c r="D170" s="135"/>
      <c r="E170" s="136"/>
      <c r="F170" s="48"/>
      <c r="G170" s="135"/>
      <c r="H170" s="136"/>
      <c r="I170" s="95">
        <f>I171-AD171</f>
        <v>-61.357032691476675</v>
      </c>
      <c r="J170" s="246">
        <f>J171-AE171</f>
        <v>-61.357032691476675</v>
      </c>
      <c r="K170" s="319">
        <f>K171-AF171</f>
        <v>-61.357032691476675</v>
      </c>
      <c r="L170" s="48"/>
      <c r="M170" s="135"/>
      <c r="N170" s="136"/>
      <c r="O170" s="48"/>
      <c r="P170" s="135"/>
      <c r="Q170" s="136"/>
      <c r="R170" s="135"/>
      <c r="S170" s="135"/>
      <c r="T170" s="135"/>
      <c r="U170" s="135"/>
      <c r="V170" s="135"/>
      <c r="W170" s="136"/>
      <c r="X170" s="135"/>
      <c r="Y170" s="135"/>
      <c r="Z170" s="135"/>
      <c r="AA170" s="135"/>
      <c r="AB170" s="135"/>
      <c r="AC170" s="135"/>
      <c r="AD170" s="219"/>
      <c r="AE170" s="255"/>
      <c r="AF170" s="325"/>
      <c r="AG170" s="203"/>
      <c r="AH170" s="250"/>
      <c r="AI170" s="204"/>
      <c r="AJ170" s="56" t="s">
        <v>190</v>
      </c>
    </row>
    <row r="171" spans="1:36" s="47" customFormat="1" ht="13" x14ac:dyDescent="0.3">
      <c r="A171" s="38" t="s">
        <v>68</v>
      </c>
      <c r="B171" s="91" t="s">
        <v>31</v>
      </c>
      <c r="C171" s="48"/>
      <c r="D171" s="135"/>
      <c r="E171" s="136"/>
      <c r="F171" s="48"/>
      <c r="G171" s="135"/>
      <c r="H171" s="136"/>
      <c r="I171" s="95">
        <f>I140</f>
        <v>-55.701947315401284</v>
      </c>
      <c r="J171" s="246">
        <f>J140</f>
        <v>-55.701947315401284</v>
      </c>
      <c r="K171" s="319">
        <f>K140</f>
        <v>-55.701947315401284</v>
      </c>
      <c r="L171" s="48"/>
      <c r="M171" s="135"/>
      <c r="N171" s="136"/>
      <c r="O171" s="48"/>
      <c r="P171" s="135"/>
      <c r="Q171" s="136"/>
      <c r="R171" s="135"/>
      <c r="S171" s="135"/>
      <c r="T171" s="135"/>
      <c r="U171" s="135"/>
      <c r="V171" s="135"/>
      <c r="W171" s="136"/>
      <c r="X171" s="135"/>
      <c r="Y171" s="135"/>
      <c r="Z171" s="135"/>
      <c r="AA171" s="135"/>
      <c r="AB171" s="135"/>
      <c r="AC171" s="135"/>
      <c r="AD171" s="217">
        <f>AD87</f>
        <v>5.6550853760753901</v>
      </c>
      <c r="AE171" s="253">
        <f>AE87</f>
        <v>5.6550853760753901</v>
      </c>
      <c r="AF171" s="323">
        <f>AF87</f>
        <v>5.6550853760753901</v>
      </c>
      <c r="AG171" s="203"/>
      <c r="AH171" s="250"/>
      <c r="AI171" s="204"/>
      <c r="AJ171" s="52"/>
    </row>
    <row r="172" spans="1:36" s="47" customFormat="1" x14ac:dyDescent="0.25">
      <c r="A172" s="35" t="s">
        <v>67</v>
      </c>
      <c r="B172" s="91" t="s">
        <v>31</v>
      </c>
      <c r="C172" s="48"/>
      <c r="D172" s="135"/>
      <c r="E172" s="136"/>
      <c r="F172" s="48"/>
      <c r="G172" s="135"/>
      <c r="H172" s="136"/>
      <c r="I172" s="90">
        <f>I171+AD171</f>
        <v>-50.046861939325893</v>
      </c>
      <c r="J172" s="239">
        <f>J171+AE171</f>
        <v>-50.046861939325893</v>
      </c>
      <c r="K172" s="320">
        <f>K171+AF171</f>
        <v>-50.046861939325893</v>
      </c>
      <c r="L172" s="48"/>
      <c r="M172" s="135"/>
      <c r="N172" s="136"/>
      <c r="O172" s="48"/>
      <c r="P172" s="135"/>
      <c r="Q172" s="136"/>
      <c r="R172" s="135"/>
      <c r="S172" s="135"/>
      <c r="T172" s="135"/>
      <c r="U172" s="135"/>
      <c r="V172" s="135"/>
      <c r="W172" s="136"/>
      <c r="X172" s="135"/>
      <c r="Y172" s="135"/>
      <c r="Z172" s="135"/>
      <c r="AA172" s="135"/>
      <c r="AB172" s="135"/>
      <c r="AC172" s="135"/>
      <c r="AD172" s="219"/>
      <c r="AE172" s="255"/>
      <c r="AF172" s="325"/>
      <c r="AG172" s="202">
        <f>-50</f>
        <v>-50</v>
      </c>
      <c r="AH172" s="258">
        <f>-50</f>
        <v>-50</v>
      </c>
      <c r="AI172" s="328">
        <f>-50</f>
        <v>-50</v>
      </c>
      <c r="AJ172" s="111" t="s">
        <v>45</v>
      </c>
    </row>
    <row r="173" spans="1:36" s="47" customFormat="1" x14ac:dyDescent="0.25">
      <c r="A173" s="70"/>
      <c r="B173" s="26"/>
      <c r="C173" s="46"/>
      <c r="D173" s="24"/>
      <c r="E173" s="137"/>
      <c r="F173" s="46"/>
      <c r="G173" s="24"/>
      <c r="H173" s="137"/>
      <c r="I173" s="46"/>
      <c r="J173" s="24"/>
      <c r="K173" s="315"/>
      <c r="L173" s="46"/>
      <c r="M173" s="24"/>
      <c r="N173" s="137"/>
      <c r="O173" s="46"/>
      <c r="P173" s="24"/>
      <c r="Q173" s="137"/>
      <c r="R173" s="24"/>
      <c r="S173" s="24"/>
      <c r="T173" s="24"/>
      <c r="U173" s="24"/>
      <c r="V173" s="24"/>
      <c r="W173" s="137"/>
      <c r="X173" s="24"/>
      <c r="Y173" s="24"/>
      <c r="Z173" s="24"/>
      <c r="AA173" s="24"/>
      <c r="AB173" s="24"/>
      <c r="AC173" s="24"/>
      <c r="AD173" s="220"/>
      <c r="AE173" s="256"/>
      <c r="AF173" s="326"/>
      <c r="AG173" s="43"/>
      <c r="AH173" s="238"/>
      <c r="AI173" s="317"/>
      <c r="AJ173" s="56"/>
    </row>
    <row r="174" spans="1:36" s="47" customFormat="1" x14ac:dyDescent="0.25">
      <c r="A174" s="134" t="s">
        <v>132</v>
      </c>
      <c r="B174" s="36" t="s">
        <v>2</v>
      </c>
      <c r="C174" s="48"/>
      <c r="D174" s="135"/>
      <c r="E174" s="136"/>
      <c r="F174" s="48"/>
      <c r="G174" s="135"/>
      <c r="H174" s="136"/>
      <c r="I174" s="48"/>
      <c r="J174" s="135"/>
      <c r="K174" s="306"/>
      <c r="L174" s="94">
        <f>L175-AD175</f>
        <v>-8.0015623474419044</v>
      </c>
      <c r="M174" s="245">
        <f>M175-AE175</f>
        <v>-8.0015623474419044</v>
      </c>
      <c r="N174" s="321">
        <f>N175-AF175</f>
        <v>-8.0015623474419044</v>
      </c>
      <c r="O174" s="48"/>
      <c r="P174" s="135"/>
      <c r="Q174" s="136"/>
      <c r="R174" s="135"/>
      <c r="S174" s="135"/>
      <c r="T174" s="135"/>
      <c r="U174" s="135"/>
      <c r="V174" s="135"/>
      <c r="W174" s="136"/>
      <c r="X174" s="135"/>
      <c r="Y174" s="135"/>
      <c r="Z174" s="135"/>
      <c r="AA174" s="135"/>
      <c r="AB174" s="135"/>
      <c r="AC174" s="135"/>
      <c r="AD174" s="219"/>
      <c r="AE174" s="255"/>
      <c r="AF174" s="325"/>
      <c r="AG174" s="202">
        <v>-27</v>
      </c>
      <c r="AH174" s="258">
        <v>-27</v>
      </c>
      <c r="AI174" s="328">
        <v>-27</v>
      </c>
      <c r="AJ174" s="111" t="s">
        <v>47</v>
      </c>
    </row>
    <row r="175" spans="1:36" s="47" customFormat="1" ht="13" x14ac:dyDescent="0.3">
      <c r="A175" s="38" t="s">
        <v>133</v>
      </c>
      <c r="B175" s="36" t="s">
        <v>2</v>
      </c>
      <c r="C175" s="48"/>
      <c r="D175" s="135"/>
      <c r="E175" s="136"/>
      <c r="F175" s="48"/>
      <c r="G175" s="135"/>
      <c r="H175" s="136"/>
      <c r="I175" s="48"/>
      <c r="J175" s="135"/>
      <c r="K175" s="306"/>
      <c r="L175" s="95">
        <f>L139</f>
        <v>0</v>
      </c>
      <c r="M175" s="246">
        <f>M139</f>
        <v>0</v>
      </c>
      <c r="N175" s="319">
        <f>N139</f>
        <v>0</v>
      </c>
      <c r="O175" s="48"/>
      <c r="P175" s="135"/>
      <c r="Q175" s="136"/>
      <c r="R175" s="135"/>
      <c r="S175" s="135"/>
      <c r="T175" s="135"/>
      <c r="U175" s="135"/>
      <c r="V175" s="135"/>
      <c r="W175" s="136"/>
      <c r="X175" s="135"/>
      <c r="Y175" s="135"/>
      <c r="Z175" s="135"/>
      <c r="AA175" s="135"/>
      <c r="AB175" s="135"/>
      <c r="AC175" s="135"/>
      <c r="AD175" s="217">
        <f>AD91</f>
        <v>8.0015623474419044</v>
      </c>
      <c r="AE175" s="253">
        <f>AE91</f>
        <v>8.0015623474419044</v>
      </c>
      <c r="AF175" s="323">
        <f>AF91</f>
        <v>8.0015623474419044</v>
      </c>
      <c r="AG175" s="203"/>
      <c r="AH175" s="250"/>
      <c r="AI175" s="307"/>
      <c r="AJ175" s="56"/>
    </row>
    <row r="176" spans="1:36" s="47" customFormat="1" x14ac:dyDescent="0.25">
      <c r="A176" s="35" t="s">
        <v>134</v>
      </c>
      <c r="B176" s="36" t="s">
        <v>2</v>
      </c>
      <c r="C176" s="48"/>
      <c r="D176" s="135"/>
      <c r="E176" s="136"/>
      <c r="F176" s="48"/>
      <c r="G176" s="135"/>
      <c r="H176" s="136"/>
      <c r="I176" s="48"/>
      <c r="J176" s="135"/>
      <c r="K176" s="306"/>
      <c r="L176" s="90">
        <f>L175+AD175</f>
        <v>8.0015623474419044</v>
      </c>
      <c r="M176" s="239">
        <f>M175+AE175</f>
        <v>8.0015623474419044</v>
      </c>
      <c r="N176" s="320">
        <f>N175+AF175</f>
        <v>8.0015623474419044</v>
      </c>
      <c r="O176" s="48"/>
      <c r="P176" s="135"/>
      <c r="Q176" s="136"/>
      <c r="R176" s="135"/>
      <c r="S176" s="135"/>
      <c r="T176" s="135"/>
      <c r="U176" s="135"/>
      <c r="V176" s="135"/>
      <c r="W176" s="136"/>
      <c r="X176" s="135"/>
      <c r="Y176" s="135"/>
      <c r="Z176" s="135"/>
      <c r="AA176" s="135"/>
      <c r="AB176" s="135"/>
      <c r="AC176" s="135"/>
      <c r="AD176" s="219"/>
      <c r="AE176" s="255"/>
      <c r="AF176" s="325"/>
      <c r="AG176" s="202">
        <v>27</v>
      </c>
      <c r="AH176" s="258">
        <v>27</v>
      </c>
      <c r="AI176" s="328">
        <v>27</v>
      </c>
      <c r="AJ176" s="111" t="s">
        <v>47</v>
      </c>
    </row>
    <row r="177" spans="1:36" s="47" customFormat="1" x14ac:dyDescent="0.25">
      <c r="A177" s="70"/>
      <c r="B177" s="92"/>
      <c r="C177" s="46"/>
      <c r="D177" s="24"/>
      <c r="E177" s="137"/>
      <c r="F177" s="46"/>
      <c r="G177" s="24"/>
      <c r="H177" s="137"/>
      <c r="I177" s="46"/>
      <c r="J177" s="24"/>
      <c r="K177" s="315"/>
      <c r="L177" s="46"/>
      <c r="M177" s="24"/>
      <c r="N177" s="315"/>
      <c r="O177" s="46"/>
      <c r="P177" s="24"/>
      <c r="Q177" s="137"/>
      <c r="R177" s="24"/>
      <c r="S177" s="24"/>
      <c r="T177" s="24"/>
      <c r="U177" s="24"/>
      <c r="V177" s="24"/>
      <c r="W177" s="137"/>
      <c r="X177" s="24"/>
      <c r="Y177" s="24"/>
      <c r="Z177" s="24"/>
      <c r="AA177" s="24"/>
      <c r="AB177" s="24"/>
      <c r="AC177" s="24"/>
      <c r="AD177" s="220"/>
      <c r="AE177" s="256"/>
      <c r="AF177" s="326"/>
      <c r="AG177" s="43"/>
      <c r="AH177" s="238"/>
      <c r="AI177" s="317"/>
      <c r="AJ177" s="56"/>
    </row>
    <row r="178" spans="1:36" s="47" customFormat="1" x14ac:dyDescent="0.25">
      <c r="A178" s="35" t="s">
        <v>66</v>
      </c>
      <c r="B178" s="36" t="s">
        <v>2</v>
      </c>
      <c r="C178" s="48"/>
      <c r="D178" s="135"/>
      <c r="E178" s="136"/>
      <c r="F178" s="48"/>
      <c r="G178" s="135"/>
      <c r="H178" s="136"/>
      <c r="I178" s="94">
        <f>I179-AD179</f>
        <v>-7.9974984352235712</v>
      </c>
      <c r="J178" s="245">
        <f>J179-AE179</f>
        <v>-7.9974984352235712</v>
      </c>
      <c r="K178" s="321">
        <f>K179-AF179</f>
        <v>-7.9974984352235712</v>
      </c>
      <c r="L178" s="48"/>
      <c r="M178" s="135"/>
      <c r="N178" s="306"/>
      <c r="O178" s="48"/>
      <c r="P178" s="135"/>
      <c r="Q178" s="136"/>
      <c r="R178" s="135"/>
      <c r="S178" s="135"/>
      <c r="T178" s="135"/>
      <c r="U178" s="135"/>
      <c r="V178" s="135"/>
      <c r="W178" s="136"/>
      <c r="X178" s="135"/>
      <c r="Y178" s="135"/>
      <c r="Z178" s="135"/>
      <c r="AA178" s="135"/>
      <c r="AB178" s="135"/>
      <c r="AC178" s="135"/>
      <c r="AD178" s="219"/>
      <c r="AE178" s="255"/>
      <c r="AF178" s="325"/>
      <c r="AG178" s="202">
        <v>-20</v>
      </c>
      <c r="AH178" s="258">
        <v>-20</v>
      </c>
      <c r="AI178" s="328">
        <v>-20</v>
      </c>
      <c r="AJ178" s="111" t="s">
        <v>47</v>
      </c>
    </row>
    <row r="179" spans="1:36" s="47" customFormat="1" ht="13" x14ac:dyDescent="0.3">
      <c r="A179" s="38" t="s">
        <v>64</v>
      </c>
      <c r="B179" s="36" t="s">
        <v>2</v>
      </c>
      <c r="C179" s="48"/>
      <c r="D179" s="135"/>
      <c r="E179" s="136"/>
      <c r="F179" s="48"/>
      <c r="G179" s="135"/>
      <c r="H179" s="136"/>
      <c r="I179" s="95">
        <f>I141</f>
        <v>0</v>
      </c>
      <c r="J179" s="246">
        <f>J141</f>
        <v>0</v>
      </c>
      <c r="K179" s="319">
        <f>K141</f>
        <v>0</v>
      </c>
      <c r="L179" s="48"/>
      <c r="M179" s="135"/>
      <c r="N179" s="306"/>
      <c r="O179" s="48"/>
      <c r="P179" s="135"/>
      <c r="Q179" s="136"/>
      <c r="R179" s="135"/>
      <c r="S179" s="135"/>
      <c r="T179" s="135"/>
      <c r="U179" s="135"/>
      <c r="V179" s="135"/>
      <c r="W179" s="136"/>
      <c r="X179" s="135"/>
      <c r="Y179" s="135"/>
      <c r="Z179" s="135"/>
      <c r="AA179" s="135"/>
      <c r="AB179" s="135"/>
      <c r="AC179" s="135"/>
      <c r="AD179" s="217">
        <f>AD95</f>
        <v>7.9974984352235712</v>
      </c>
      <c r="AE179" s="253">
        <f>AE95</f>
        <v>7.9974984352235712</v>
      </c>
      <c r="AF179" s="323">
        <f>AF95</f>
        <v>7.9974984352235712</v>
      </c>
      <c r="AG179" s="203"/>
      <c r="AH179" s="250"/>
      <c r="AI179" s="307"/>
      <c r="AJ179" s="56"/>
    </row>
    <row r="180" spans="1:36" s="47" customFormat="1" x14ac:dyDescent="0.25">
      <c r="A180" s="35" t="s">
        <v>65</v>
      </c>
      <c r="B180" s="36" t="s">
        <v>2</v>
      </c>
      <c r="C180" s="48"/>
      <c r="D180" s="135"/>
      <c r="E180" s="136"/>
      <c r="F180" s="48"/>
      <c r="G180" s="135"/>
      <c r="H180" s="136"/>
      <c r="I180" s="90">
        <f>I179+AD179</f>
        <v>7.9974984352235712</v>
      </c>
      <c r="J180" s="239">
        <f>J179+AE179</f>
        <v>7.9974984352235712</v>
      </c>
      <c r="K180" s="320">
        <f>K179+AF179</f>
        <v>7.9974984352235712</v>
      </c>
      <c r="L180" s="48"/>
      <c r="M180" s="135"/>
      <c r="N180" s="306"/>
      <c r="O180" s="48"/>
      <c r="P180" s="135"/>
      <c r="Q180" s="136"/>
      <c r="R180" s="135"/>
      <c r="S180" s="135"/>
      <c r="T180" s="135"/>
      <c r="U180" s="135"/>
      <c r="V180" s="135"/>
      <c r="W180" s="136"/>
      <c r="X180" s="135"/>
      <c r="Y180" s="135"/>
      <c r="Z180" s="135"/>
      <c r="AA180" s="135"/>
      <c r="AB180" s="135"/>
      <c r="AC180" s="135"/>
      <c r="AD180" s="219"/>
      <c r="AE180" s="255"/>
      <c r="AF180" s="325"/>
      <c r="AG180" s="202">
        <v>20</v>
      </c>
      <c r="AH180" s="258">
        <v>20</v>
      </c>
      <c r="AI180" s="328">
        <v>20</v>
      </c>
      <c r="AJ180" s="111" t="s">
        <v>47</v>
      </c>
    </row>
    <row r="181" spans="1:36" s="47" customFormat="1" x14ac:dyDescent="0.25">
      <c r="A181" s="70"/>
      <c r="B181" s="26"/>
      <c r="C181" s="46"/>
      <c r="D181" s="24"/>
      <c r="E181" s="137"/>
      <c r="F181" s="46"/>
      <c r="G181" s="24"/>
      <c r="H181" s="137"/>
      <c r="I181" s="46"/>
      <c r="J181" s="24"/>
      <c r="K181" s="137"/>
      <c r="L181" s="46"/>
      <c r="M181" s="24"/>
      <c r="N181" s="315"/>
      <c r="O181" s="46"/>
      <c r="P181" s="24"/>
      <c r="Q181" s="137"/>
      <c r="R181" s="24"/>
      <c r="S181" s="24"/>
      <c r="T181" s="24"/>
      <c r="U181" s="24"/>
      <c r="V181" s="24"/>
      <c r="W181" s="137"/>
      <c r="X181" s="24"/>
      <c r="Y181" s="24"/>
      <c r="Z181" s="24"/>
      <c r="AA181" s="24"/>
      <c r="AB181" s="24"/>
      <c r="AC181" s="24"/>
      <c r="AD181" s="220"/>
      <c r="AE181" s="256"/>
      <c r="AF181" s="326"/>
      <c r="AG181" s="43"/>
      <c r="AH181" s="24"/>
      <c r="AI181" s="137"/>
      <c r="AJ181" s="139"/>
    </row>
    <row r="182" spans="1:36" s="47" customFormat="1" x14ac:dyDescent="0.25">
      <c r="A182" s="35" t="s">
        <v>120</v>
      </c>
      <c r="B182" s="36" t="s">
        <v>2</v>
      </c>
      <c r="C182" s="48"/>
      <c r="D182" s="135"/>
      <c r="E182" s="136"/>
      <c r="F182" s="90">
        <f>F183-AD183</f>
        <v>-115.82705912604368</v>
      </c>
      <c r="G182" s="239">
        <f>G183-AE183</f>
        <v>-117.52705912604368</v>
      </c>
      <c r="H182" s="320">
        <f>H183-AF183</f>
        <v>-117.72705912604367</v>
      </c>
      <c r="I182" s="48"/>
      <c r="J182" s="135"/>
      <c r="K182" s="136"/>
      <c r="L182" s="48"/>
      <c r="M182" s="135"/>
      <c r="N182" s="306"/>
      <c r="O182" s="224">
        <f>IF(F182&lt;-156,0,IF(F182&lt;-31,157+CEILING(F182,-1),126))</f>
        <v>41</v>
      </c>
      <c r="P182" s="262">
        <f>IF(G182&lt;-156,0,IF(G182&lt;-31,157+CEILING(G182,-1),126))</f>
        <v>39</v>
      </c>
      <c r="Q182" s="329">
        <f>IF(H182&lt;-156,0,IF(H182&lt;-31,157+CEILING(H182,-1),126))</f>
        <v>39</v>
      </c>
      <c r="R182" s="135"/>
      <c r="S182" s="135"/>
      <c r="T182" s="135"/>
      <c r="U182" s="135"/>
      <c r="V182" s="135"/>
      <c r="W182" s="136"/>
      <c r="X182" s="135"/>
      <c r="Y182" s="135"/>
      <c r="Z182" s="135"/>
      <c r="AA182" s="135"/>
      <c r="AB182" s="135"/>
      <c r="AC182" s="135"/>
      <c r="AD182" s="219"/>
      <c r="AE182" s="255"/>
      <c r="AF182" s="325"/>
      <c r="AG182" s="274"/>
      <c r="AH182" s="274"/>
      <c r="AI182" s="274"/>
      <c r="AJ182" s="139" t="s">
        <v>162</v>
      </c>
    </row>
    <row r="183" spans="1:36" s="47" customFormat="1" ht="13" x14ac:dyDescent="0.3">
      <c r="A183" s="38" t="s">
        <v>119</v>
      </c>
      <c r="B183" s="36" t="s">
        <v>2</v>
      </c>
      <c r="C183" s="48"/>
      <c r="D183" s="135"/>
      <c r="E183" s="136"/>
      <c r="F183" s="48">
        <f>F142</f>
        <v>-81.719100130080562</v>
      </c>
      <c r="G183" s="135">
        <f>G142</f>
        <v>-82.569100130080557</v>
      </c>
      <c r="H183" s="306">
        <f>H142</f>
        <v>-82.669100130080551</v>
      </c>
      <c r="I183" s="48"/>
      <c r="J183" s="135"/>
      <c r="K183" s="136"/>
      <c r="L183" s="48"/>
      <c r="M183" s="135"/>
      <c r="N183" s="306"/>
      <c r="O183" s="203"/>
      <c r="P183" s="250"/>
      <c r="Q183" s="307"/>
      <c r="R183" s="135"/>
      <c r="S183" s="135"/>
      <c r="T183" s="135"/>
      <c r="U183" s="135"/>
      <c r="V183" s="135"/>
      <c r="W183" s="136"/>
      <c r="X183" s="135"/>
      <c r="Y183" s="135"/>
      <c r="Z183" s="135"/>
      <c r="AA183" s="135"/>
      <c r="AB183" s="135"/>
      <c r="AC183" s="135"/>
      <c r="AD183" s="217">
        <f>AD99</f>
        <v>34.107958995963116</v>
      </c>
      <c r="AE183" s="253">
        <f>AE99</f>
        <v>34.957958995963125</v>
      </c>
      <c r="AF183" s="323">
        <f>AF99</f>
        <v>35.057958995963119</v>
      </c>
      <c r="AG183" s="274"/>
      <c r="AH183" s="274"/>
      <c r="AI183" s="274"/>
      <c r="AJ183" s="139"/>
    </row>
    <row r="184" spans="1:36" s="47" customFormat="1" x14ac:dyDescent="0.25">
      <c r="A184" s="35" t="s">
        <v>121</v>
      </c>
      <c r="B184" s="36" t="s">
        <v>2</v>
      </c>
      <c r="C184" s="48"/>
      <c r="D184" s="135"/>
      <c r="E184" s="136"/>
      <c r="F184" s="90">
        <f>F183+AD183</f>
        <v>-47.611141134117446</v>
      </c>
      <c r="G184" s="239">
        <f>G183+AE183</f>
        <v>-47.611141134117432</v>
      </c>
      <c r="H184" s="320">
        <f>H183+AF183</f>
        <v>-47.611141134117432</v>
      </c>
      <c r="I184" s="48"/>
      <c r="J184" s="135"/>
      <c r="K184" s="136"/>
      <c r="L184" s="48"/>
      <c r="M184" s="135"/>
      <c r="N184" s="306"/>
      <c r="O184" s="224">
        <f>IF(F184&lt;-156,0,IF(F184&lt;-31,157+CEILING(F184,-1),126))</f>
        <v>109</v>
      </c>
      <c r="P184" s="262">
        <f>IF(G184&lt;-156,0,IF(G184&lt;-31,157+CEILING(G184,-1),126))</f>
        <v>109</v>
      </c>
      <c r="Q184" s="329">
        <f>IF(H184&lt;-156,0,IF(H184&lt;-31,157+CEILING(H184,-1),126))</f>
        <v>109</v>
      </c>
      <c r="R184" s="135"/>
      <c r="S184" s="135"/>
      <c r="T184" s="135"/>
      <c r="U184" s="135"/>
      <c r="V184" s="135"/>
      <c r="W184" s="136"/>
      <c r="X184" s="135"/>
      <c r="Y184" s="135"/>
      <c r="Z184" s="135"/>
      <c r="AA184" s="135"/>
      <c r="AB184" s="135"/>
      <c r="AC184" s="135"/>
      <c r="AD184" s="219"/>
      <c r="AE184" s="255"/>
      <c r="AF184" s="325"/>
      <c r="AG184" s="274"/>
      <c r="AH184" s="274"/>
      <c r="AI184" s="274"/>
      <c r="AJ184" s="139" t="s">
        <v>162</v>
      </c>
    </row>
    <row r="185" spans="1:36" s="47" customFormat="1" x14ac:dyDescent="0.25">
      <c r="A185" s="70"/>
      <c r="B185" s="26"/>
      <c r="C185" s="46"/>
      <c r="D185" s="24"/>
      <c r="E185" s="137"/>
      <c r="F185" s="46"/>
      <c r="G185" s="24"/>
      <c r="H185" s="137"/>
      <c r="I185" s="46"/>
      <c r="J185" s="24"/>
      <c r="K185" s="137"/>
      <c r="L185" s="46"/>
      <c r="M185" s="24"/>
      <c r="N185" s="315"/>
      <c r="O185" s="46"/>
      <c r="P185" s="24"/>
      <c r="Q185" s="315"/>
      <c r="R185" s="24"/>
      <c r="S185" s="24"/>
      <c r="T185" s="24"/>
      <c r="U185" s="24"/>
      <c r="V185" s="24"/>
      <c r="W185" s="137"/>
      <c r="X185" s="24"/>
      <c r="Y185" s="24"/>
      <c r="Z185" s="24"/>
      <c r="AA185" s="24"/>
      <c r="AB185" s="24"/>
      <c r="AC185" s="24"/>
      <c r="AD185" s="220"/>
      <c r="AE185" s="256"/>
      <c r="AF185" s="326"/>
      <c r="AG185" s="46"/>
      <c r="AH185" s="24"/>
      <c r="AI185" s="137"/>
      <c r="AJ185" s="139"/>
    </row>
    <row r="186" spans="1:36" s="47" customFormat="1" x14ac:dyDescent="0.25">
      <c r="A186" s="35" t="s">
        <v>122</v>
      </c>
      <c r="B186" s="36" t="s">
        <v>2</v>
      </c>
      <c r="C186" s="48"/>
      <c r="D186" s="135"/>
      <c r="E186" s="136"/>
      <c r="F186" s="48"/>
      <c r="G186" s="135"/>
      <c r="H186" s="136"/>
      <c r="I186" s="48"/>
      <c r="J186" s="135"/>
      <c r="K186" s="136"/>
      <c r="L186" s="94">
        <f>L187-AD187</f>
        <v>-104.92705912604367</v>
      </c>
      <c r="M186" s="245">
        <f>M187-AE187</f>
        <v>-104.92705912604367</v>
      </c>
      <c r="N186" s="321">
        <f>N187-AF187</f>
        <v>-104.92705912604367</v>
      </c>
      <c r="O186" s="224">
        <f>IF(L186&lt;-156,0,IF(L186&lt;-31,157+CEILING(L186,-1),126))</f>
        <v>52</v>
      </c>
      <c r="P186" s="262">
        <f>IF(M186&lt;-156,0,IF(M186&lt;-31,157+CEILING(M186,-1),126))</f>
        <v>52</v>
      </c>
      <c r="Q186" s="329">
        <f>IF(N186&lt;-156,0,IF(N186&lt;-31,157+CEILING(N186,-1),126))</f>
        <v>52</v>
      </c>
      <c r="R186" s="135"/>
      <c r="S186" s="135"/>
      <c r="T186" s="135"/>
      <c r="U186" s="135"/>
      <c r="V186" s="135"/>
      <c r="W186" s="136"/>
      <c r="X186" s="135"/>
      <c r="Y186" s="135"/>
      <c r="Z186" s="135"/>
      <c r="AA186" s="135"/>
      <c r="AB186" s="135"/>
      <c r="AC186" s="135"/>
      <c r="AD186" s="219"/>
      <c r="AE186" s="255"/>
      <c r="AF186" s="325"/>
      <c r="AG186" s="274"/>
      <c r="AH186" s="274"/>
      <c r="AI186" s="274"/>
      <c r="AJ186" s="139" t="s">
        <v>162</v>
      </c>
    </row>
    <row r="187" spans="1:36" s="47" customFormat="1" ht="13" x14ac:dyDescent="0.3">
      <c r="A187" s="38" t="s">
        <v>123</v>
      </c>
      <c r="B187" s="36" t="s">
        <v>2</v>
      </c>
      <c r="C187" s="48"/>
      <c r="D187" s="135"/>
      <c r="E187" s="136"/>
      <c r="F187" s="48"/>
      <c r="G187" s="135"/>
      <c r="H187" s="136"/>
      <c r="I187" s="48"/>
      <c r="J187" s="135"/>
      <c r="K187" s="136"/>
      <c r="L187" s="95">
        <f>L142</f>
        <v>-76.26910013008056</v>
      </c>
      <c r="M187" s="246">
        <f>M142</f>
        <v>-76.26910013008056</v>
      </c>
      <c r="N187" s="319">
        <f>N142</f>
        <v>-76.26910013008056</v>
      </c>
      <c r="O187" s="203"/>
      <c r="P187" s="250"/>
      <c r="Q187" s="307"/>
      <c r="R187" s="135"/>
      <c r="S187" s="135"/>
      <c r="T187" s="135"/>
      <c r="U187" s="135"/>
      <c r="V187" s="135"/>
      <c r="W187" s="136"/>
      <c r="X187" s="135"/>
      <c r="Y187" s="135"/>
      <c r="Z187" s="135"/>
      <c r="AA187" s="135"/>
      <c r="AB187" s="135"/>
      <c r="AC187" s="135"/>
      <c r="AD187" s="217">
        <f>AD103</f>
        <v>28.657958995963121</v>
      </c>
      <c r="AE187" s="253">
        <f>AE103</f>
        <v>28.657958995963121</v>
      </c>
      <c r="AF187" s="323">
        <f>AF103</f>
        <v>28.657958995963121</v>
      </c>
      <c r="AG187" s="274"/>
      <c r="AH187" s="274"/>
      <c r="AI187" s="274"/>
      <c r="AJ187" s="139"/>
    </row>
    <row r="188" spans="1:36" s="47" customFormat="1" x14ac:dyDescent="0.25">
      <c r="A188" s="35" t="s">
        <v>124</v>
      </c>
      <c r="B188" s="36" t="s">
        <v>2</v>
      </c>
      <c r="C188" s="48"/>
      <c r="D188" s="135"/>
      <c r="E188" s="136"/>
      <c r="F188" s="48"/>
      <c r="G188" s="135"/>
      <c r="H188" s="136"/>
      <c r="I188" s="48"/>
      <c r="J188" s="135"/>
      <c r="K188" s="136"/>
      <c r="L188" s="90">
        <f>L187+AD187</f>
        <v>-47.611141134117439</v>
      </c>
      <c r="M188" s="239">
        <f>M187+AE187</f>
        <v>-47.611141134117439</v>
      </c>
      <c r="N188" s="320">
        <f>N187+AF187</f>
        <v>-47.611141134117439</v>
      </c>
      <c r="O188" s="224">
        <f>IF(L188&lt;-156,0,IF(L188&lt;-31,157+CEILING(L188,-1),126))</f>
        <v>109</v>
      </c>
      <c r="P188" s="262">
        <f>IF(M188&lt;-156,0,IF(M188&lt;-31,157+CEILING(M188,-1),126))</f>
        <v>109</v>
      </c>
      <c r="Q188" s="329">
        <f>IF(N188&lt;-156,0,IF(N188&lt;-31,157+CEILING(N188,-1),126))</f>
        <v>109</v>
      </c>
      <c r="R188" s="135"/>
      <c r="S188" s="135"/>
      <c r="T188" s="135"/>
      <c r="U188" s="135"/>
      <c r="V188" s="135"/>
      <c r="W188" s="136"/>
      <c r="X188" s="135"/>
      <c r="Y188" s="135"/>
      <c r="Z188" s="135"/>
      <c r="AA188" s="135"/>
      <c r="AB188" s="135"/>
      <c r="AC188" s="135"/>
      <c r="AD188" s="219"/>
      <c r="AE188" s="255"/>
      <c r="AF188" s="325"/>
      <c r="AG188" s="274"/>
      <c r="AH188" s="274"/>
      <c r="AI188" s="274"/>
      <c r="AJ188" s="139" t="s">
        <v>162</v>
      </c>
    </row>
    <row r="189" spans="1:36" s="47" customFormat="1" x14ac:dyDescent="0.25">
      <c r="A189" s="70"/>
      <c r="B189" s="92"/>
      <c r="C189" s="46"/>
      <c r="D189" s="24"/>
      <c r="E189" s="137"/>
      <c r="F189" s="46"/>
      <c r="G189" s="24"/>
      <c r="H189" s="137"/>
      <c r="I189" s="46"/>
      <c r="J189" s="24"/>
      <c r="K189" s="137"/>
      <c r="L189" s="46"/>
      <c r="M189" s="24"/>
      <c r="N189" s="315"/>
      <c r="O189" s="46"/>
      <c r="P189" s="24"/>
      <c r="Q189" s="315"/>
      <c r="R189" s="24"/>
      <c r="S189" s="24"/>
      <c r="T189" s="24"/>
      <c r="U189" s="24"/>
      <c r="V189" s="24"/>
      <c r="W189" s="137"/>
      <c r="X189" s="24"/>
      <c r="Y189" s="24"/>
      <c r="Z189" s="24"/>
      <c r="AA189" s="24"/>
      <c r="AB189" s="24"/>
      <c r="AC189" s="24"/>
      <c r="AD189" s="220"/>
      <c r="AE189" s="256"/>
      <c r="AF189" s="326"/>
      <c r="AG189" s="43"/>
      <c r="AH189" s="238"/>
      <c r="AI189" s="181"/>
      <c r="AJ189" s="56"/>
    </row>
    <row r="190" spans="1:36" s="47" customFormat="1" ht="13" x14ac:dyDescent="0.3">
      <c r="A190" s="35" t="s">
        <v>116</v>
      </c>
      <c r="B190" s="36" t="s">
        <v>2</v>
      </c>
      <c r="C190" s="48"/>
      <c r="D190" s="135"/>
      <c r="E190" s="136"/>
      <c r="F190" s="48"/>
      <c r="G190" s="135"/>
      <c r="H190" s="136"/>
      <c r="I190" s="95"/>
      <c r="J190" s="246"/>
      <c r="K190" s="183"/>
      <c r="L190" s="94">
        <f>L191-AD190</f>
        <v>-19.501562347441897</v>
      </c>
      <c r="M190" s="245">
        <f t="shared" ref="M190:N190" si="11">M191-AE190</f>
        <v>-19.501562347441912</v>
      </c>
      <c r="N190" s="410">
        <f t="shared" si="11"/>
        <v>-19.501562347441912</v>
      </c>
      <c r="O190" s="224">
        <f>IF(L190&lt;0,CEILING(L190,-1),CEILING(L190,1))</f>
        <v>-20</v>
      </c>
      <c r="P190" s="262">
        <f>IF(M190&lt;0,CEILING(M190,-1),CEILING(M190,1))</f>
        <v>-20</v>
      </c>
      <c r="Q190" s="329">
        <f>IF(N190&lt;0,CEILING(N190,-1),CEILING(N190,1))</f>
        <v>-20</v>
      </c>
      <c r="R190" s="135"/>
      <c r="S190" s="135"/>
      <c r="T190" s="135"/>
      <c r="U190" s="135"/>
      <c r="V190" s="135"/>
      <c r="W190" s="136"/>
      <c r="X190" s="135"/>
      <c r="Y190" s="135"/>
      <c r="Z190" s="135"/>
      <c r="AA190" s="135"/>
      <c r="AB190" s="246"/>
      <c r="AC190" s="404" t="s">
        <v>214</v>
      </c>
      <c r="AD190" s="405">
        <f>AD107</f>
        <v>24.9515623474419</v>
      </c>
      <c r="AE190" s="406">
        <f t="shared" ref="AE190:AF190" si="12">AE107</f>
        <v>25.801562347441909</v>
      </c>
      <c r="AF190" s="407">
        <f t="shared" si="12"/>
        <v>25.901562347441903</v>
      </c>
      <c r="AG190" s="274"/>
      <c r="AH190" s="274"/>
      <c r="AI190" s="274"/>
      <c r="AJ190" s="139" t="s">
        <v>162</v>
      </c>
    </row>
    <row r="191" spans="1:36" s="47" customFormat="1" ht="13" x14ac:dyDescent="0.3">
      <c r="A191" s="38" t="s">
        <v>117</v>
      </c>
      <c r="B191" s="36" t="s">
        <v>2</v>
      </c>
      <c r="C191" s="48"/>
      <c r="D191" s="135"/>
      <c r="E191" s="136"/>
      <c r="F191" s="48"/>
      <c r="G191" s="135"/>
      <c r="H191" s="136"/>
      <c r="I191" s="48"/>
      <c r="J191" s="135"/>
      <c r="K191" s="136"/>
      <c r="L191" s="95">
        <f>L143</f>
        <v>5.4500000000000028</v>
      </c>
      <c r="M191" s="246">
        <f>M143</f>
        <v>6.2999999999999972</v>
      </c>
      <c r="N191" s="319">
        <f>N143</f>
        <v>6.3999999999999915</v>
      </c>
      <c r="O191" s="203"/>
      <c r="P191" s="250"/>
      <c r="Q191" s="307"/>
      <c r="R191" s="135"/>
      <c r="S191" s="135"/>
      <c r="T191" s="135"/>
      <c r="U191" s="135"/>
      <c r="V191" s="135"/>
      <c r="W191" s="136"/>
      <c r="X191" s="135"/>
      <c r="Y191" s="135"/>
      <c r="Z191" s="135"/>
      <c r="AA191" s="135"/>
      <c r="AB191" s="246"/>
      <c r="AC191" s="408"/>
      <c r="AD191" s="405"/>
      <c r="AE191" s="406"/>
      <c r="AF191" s="409"/>
      <c r="AG191" s="274"/>
      <c r="AH191" s="274"/>
      <c r="AI191" s="274"/>
      <c r="AJ191" s="139"/>
    </row>
    <row r="192" spans="1:36" s="47" customFormat="1" ht="13" x14ac:dyDescent="0.3">
      <c r="A192" s="35" t="s">
        <v>118</v>
      </c>
      <c r="B192" s="36" t="s">
        <v>2</v>
      </c>
      <c r="C192" s="48"/>
      <c r="D192" s="135"/>
      <c r="E192" s="136"/>
      <c r="F192" s="48"/>
      <c r="G192" s="135"/>
      <c r="H192" s="136"/>
      <c r="I192" s="48"/>
      <c r="J192" s="135"/>
      <c r="K192" s="136"/>
      <c r="L192" s="94">
        <f>L191+AD192</f>
        <v>27.901562347441903</v>
      </c>
      <c r="M192" s="245">
        <f t="shared" ref="M192:N192" si="13">M191+AE192</f>
        <v>29.601562347441906</v>
      </c>
      <c r="N192" s="410">
        <f t="shared" si="13"/>
        <v>26.801562347441894</v>
      </c>
      <c r="O192" s="224">
        <f>IF(L192&lt;0,CEILING(L192,-1),CEILING(L192,1))</f>
        <v>28</v>
      </c>
      <c r="P192" s="262">
        <f>IF(M192&lt;0,CEILING(M192,-1),CEILING(M192,1))</f>
        <v>30</v>
      </c>
      <c r="Q192" s="329">
        <f>IF(N192&lt;0,CEILING(N192,-1),CEILING(N192,1))</f>
        <v>27</v>
      </c>
      <c r="R192" s="135"/>
      <c r="S192" s="135"/>
      <c r="T192" s="135"/>
      <c r="U192" s="135"/>
      <c r="V192" s="135"/>
      <c r="W192" s="136"/>
      <c r="X192" s="135"/>
      <c r="Y192" s="135"/>
      <c r="Z192" s="135"/>
      <c r="AA192" s="135"/>
      <c r="AB192" s="246"/>
      <c r="AC192" s="404" t="s">
        <v>215</v>
      </c>
      <c r="AD192" s="405">
        <f>AD111</f>
        <v>22.4515623474419</v>
      </c>
      <c r="AE192" s="406">
        <f t="shared" ref="AE192:AF192" si="14">AE111</f>
        <v>23.301562347441909</v>
      </c>
      <c r="AF192" s="407">
        <f t="shared" si="14"/>
        <v>20.401562347441903</v>
      </c>
      <c r="AG192" s="274"/>
      <c r="AH192" s="274"/>
      <c r="AI192" s="274"/>
      <c r="AJ192" s="139" t="s">
        <v>162</v>
      </c>
    </row>
    <row r="193" spans="1:36" s="47" customFormat="1" x14ac:dyDescent="0.25">
      <c r="A193" s="344"/>
      <c r="B193" s="345"/>
      <c r="C193" s="46"/>
      <c r="D193" s="24"/>
      <c r="E193" s="137"/>
      <c r="F193" s="46"/>
      <c r="G193" s="24"/>
      <c r="H193" s="137"/>
      <c r="I193" s="46"/>
      <c r="J193" s="24"/>
      <c r="K193" s="137"/>
      <c r="L193" s="46"/>
      <c r="M193" s="24"/>
      <c r="N193" s="315"/>
      <c r="O193" s="156"/>
      <c r="P193" s="226"/>
      <c r="Q193" s="334"/>
      <c r="R193" s="24"/>
      <c r="S193" s="24"/>
      <c r="T193" s="24"/>
      <c r="U193" s="24"/>
      <c r="V193" s="24"/>
      <c r="W193" s="137"/>
      <c r="X193" s="24"/>
      <c r="Y193" s="24"/>
      <c r="Z193" s="24"/>
      <c r="AA193" s="24"/>
      <c r="AB193" s="24"/>
      <c r="AC193" s="24"/>
      <c r="AD193" s="220"/>
      <c r="AE193" s="256"/>
      <c r="AF193" s="326"/>
      <c r="AJ193" s="139"/>
    </row>
    <row r="194" spans="1:36" s="47" customFormat="1" x14ac:dyDescent="0.25">
      <c r="A194" s="134" t="s">
        <v>202</v>
      </c>
      <c r="B194" s="358" t="s">
        <v>2</v>
      </c>
      <c r="C194" s="48"/>
      <c r="D194" s="135"/>
      <c r="E194" s="136"/>
      <c r="F194" s="48"/>
      <c r="G194" s="135"/>
      <c r="H194" s="136"/>
      <c r="I194" s="48"/>
      <c r="J194" s="135"/>
      <c r="K194" s="136"/>
      <c r="L194" s="94">
        <f>L195-AD195</f>
        <v>-8</v>
      </c>
      <c r="M194" s="346">
        <f>M195-AE195</f>
        <v>-8</v>
      </c>
      <c r="N194" s="347">
        <f>N195-AF195</f>
        <v>-8</v>
      </c>
      <c r="O194" s="224">
        <f>IF(L194&lt;0,CEILING(L194,-1),CEILING(L194,1))</f>
        <v>-8</v>
      </c>
      <c r="P194" s="352">
        <f>IF(M194&lt;0,CEILING(M194,-1),CEILING(M194,1))</f>
        <v>-8</v>
      </c>
      <c r="Q194" s="353">
        <f>IF(N194&lt;0,CEILING(N194,-1),CEILING(N194,1))</f>
        <v>-8</v>
      </c>
      <c r="R194" s="135"/>
      <c r="S194" s="135"/>
      <c r="T194" s="135"/>
      <c r="U194" s="135"/>
      <c r="V194" s="135"/>
      <c r="W194" s="136"/>
      <c r="X194" s="135"/>
      <c r="Y194" s="135"/>
      <c r="Z194" s="135"/>
      <c r="AA194" s="135"/>
      <c r="AB194" s="135"/>
      <c r="AC194" s="135"/>
      <c r="AD194" s="219"/>
      <c r="AE194" s="255"/>
      <c r="AF194" s="325"/>
      <c r="AG194" s="274"/>
      <c r="AH194" s="274"/>
      <c r="AI194" s="274"/>
      <c r="AJ194" s="139" t="s">
        <v>162</v>
      </c>
    </row>
    <row r="195" spans="1:36" s="47" customFormat="1" ht="13" x14ac:dyDescent="0.3">
      <c r="A195" s="196" t="s">
        <v>203</v>
      </c>
      <c r="B195" s="358" t="s">
        <v>2</v>
      </c>
      <c r="C195" s="48"/>
      <c r="D195" s="135"/>
      <c r="E195" s="136"/>
      <c r="F195" s="48"/>
      <c r="G195" s="135"/>
      <c r="H195" s="136"/>
      <c r="I195" s="48"/>
      <c r="J195" s="135"/>
      <c r="K195" s="136"/>
      <c r="L195" s="95">
        <v>0</v>
      </c>
      <c r="M195" s="348">
        <v>0</v>
      </c>
      <c r="N195" s="349">
        <v>0</v>
      </c>
      <c r="O195" s="203"/>
      <c r="P195" s="354"/>
      <c r="Q195" s="355">
        <v>0</v>
      </c>
      <c r="R195" s="135"/>
      <c r="S195" s="135"/>
      <c r="T195" s="135"/>
      <c r="U195" s="135"/>
      <c r="V195" s="135"/>
      <c r="W195" s="136"/>
      <c r="X195" s="135"/>
      <c r="Y195" s="135"/>
      <c r="Z195" s="135"/>
      <c r="AA195" s="135"/>
      <c r="AB195" s="135"/>
      <c r="AC195" s="135"/>
      <c r="AD195" s="203">
        <f>ROUND(AD115,1)</f>
        <v>8</v>
      </c>
      <c r="AE195" s="250">
        <f t="shared" ref="AE195:AF195" si="15">ROUND(AE115,1)</f>
        <v>8</v>
      </c>
      <c r="AF195" s="204">
        <f t="shared" si="15"/>
        <v>8</v>
      </c>
      <c r="AG195" s="274"/>
      <c r="AH195" s="274"/>
      <c r="AI195" s="274"/>
      <c r="AJ195" s="139"/>
    </row>
    <row r="196" spans="1:36" s="47" customFormat="1" x14ac:dyDescent="0.25">
      <c r="A196" s="134" t="s">
        <v>204</v>
      </c>
      <c r="B196" s="358" t="s">
        <v>2</v>
      </c>
      <c r="C196" s="48"/>
      <c r="D196" s="135"/>
      <c r="E196" s="136"/>
      <c r="F196" s="48"/>
      <c r="G196" s="135"/>
      <c r="H196" s="136"/>
      <c r="I196" s="48"/>
      <c r="J196" s="135"/>
      <c r="K196" s="136"/>
      <c r="L196" s="90">
        <f>L195+AD195</f>
        <v>8</v>
      </c>
      <c r="M196" s="350">
        <f>M195+AE195</f>
        <v>8</v>
      </c>
      <c r="N196" s="351">
        <f>N195+AF195</f>
        <v>8</v>
      </c>
      <c r="O196" s="224">
        <f>IF(L196&lt;0,CEILING(L196,-1),CEILING(L196,1))</f>
        <v>8</v>
      </c>
      <c r="P196" s="352">
        <f>IF(M196&lt;0,CEILING(M196,-1),CEILING(M196,1))</f>
        <v>8</v>
      </c>
      <c r="Q196" s="353">
        <f>IF(N196&lt;0,CEILING(N196,-1),CEILING(N196,1))</f>
        <v>8</v>
      </c>
      <c r="R196" s="135"/>
      <c r="S196" s="135"/>
      <c r="T196" s="135"/>
      <c r="U196" s="135"/>
      <c r="V196" s="135"/>
      <c r="W196" s="136"/>
      <c r="X196" s="135"/>
      <c r="Y196" s="135"/>
      <c r="Z196" s="135"/>
      <c r="AA196" s="135"/>
      <c r="AB196" s="135"/>
      <c r="AC196" s="135"/>
      <c r="AD196" s="219"/>
      <c r="AE196" s="255"/>
      <c r="AF196" s="325"/>
      <c r="AG196" s="274"/>
      <c r="AH196" s="274"/>
      <c r="AI196" s="274"/>
      <c r="AJ196" s="139" t="s">
        <v>162</v>
      </c>
    </row>
    <row r="197" spans="1:36" x14ac:dyDescent="0.25">
      <c r="A197" s="43"/>
      <c r="B197" s="26"/>
      <c r="C197" s="43"/>
      <c r="D197" s="238"/>
      <c r="E197" s="181"/>
      <c r="F197" s="43"/>
      <c r="G197" s="24"/>
      <c r="H197" s="137"/>
      <c r="I197" s="46"/>
      <c r="J197" s="24"/>
      <c r="K197" s="137"/>
      <c r="L197" s="46"/>
      <c r="M197" s="24"/>
      <c r="N197" s="137"/>
      <c r="O197" s="46"/>
      <c r="P197" s="24"/>
      <c r="Q197" s="137"/>
      <c r="R197" s="24"/>
      <c r="S197" s="24"/>
      <c r="T197" s="24"/>
      <c r="U197" s="24"/>
      <c r="V197" s="24"/>
      <c r="W197" s="137"/>
      <c r="X197" s="24"/>
      <c r="Y197" s="24"/>
      <c r="Z197" s="24"/>
      <c r="AA197" s="24"/>
      <c r="AB197" s="24"/>
      <c r="AC197" s="24"/>
      <c r="AD197" s="19"/>
      <c r="AE197" s="8"/>
      <c r="AF197" s="58"/>
      <c r="AG197" s="19"/>
      <c r="AH197" s="8"/>
      <c r="AI197" s="58"/>
      <c r="AJ197" s="52"/>
    </row>
    <row r="198" spans="1:36" ht="13.5" thickBot="1" x14ac:dyDescent="0.35">
      <c r="A198" s="50" t="s">
        <v>11</v>
      </c>
      <c r="B198" s="51"/>
      <c r="C198" s="114"/>
      <c r="D198" s="240"/>
      <c r="E198" s="182"/>
      <c r="F198" s="114"/>
      <c r="G198" s="84"/>
      <c r="H198" s="138"/>
      <c r="I198" s="60"/>
      <c r="J198" s="84"/>
      <c r="K198" s="138"/>
      <c r="L198" s="60"/>
      <c r="M198" s="84"/>
      <c r="N198" s="138"/>
      <c r="O198" s="60"/>
      <c r="P198" s="84"/>
      <c r="Q198" s="138"/>
      <c r="R198" s="84"/>
      <c r="S198" s="84"/>
      <c r="T198" s="84"/>
      <c r="U198" s="84"/>
      <c r="V198" s="84"/>
      <c r="W198" s="138"/>
      <c r="X198" s="84"/>
      <c r="Y198" s="84"/>
      <c r="Z198" s="84"/>
      <c r="AA198" s="84"/>
      <c r="AB198" s="84"/>
      <c r="AC198" s="84"/>
      <c r="AD198" s="184"/>
      <c r="AE198" s="257"/>
      <c r="AF198" s="185"/>
      <c r="AG198" s="184"/>
      <c r="AH198" s="257"/>
      <c r="AI198" s="185"/>
      <c r="AJ198" s="61" t="s">
        <v>12</v>
      </c>
    </row>
  </sheetData>
  <mergeCells count="42">
    <mergeCell ref="C2:N2"/>
    <mergeCell ref="O2:W2"/>
    <mergeCell ref="C3:E3"/>
    <mergeCell ref="F3:H3"/>
    <mergeCell ref="I3:K3"/>
    <mergeCell ref="L3:N3"/>
    <mergeCell ref="C12:H12"/>
    <mergeCell ref="I12:N12"/>
    <mergeCell ref="C13:H13"/>
    <mergeCell ref="I13:N13"/>
    <mergeCell ref="C29:N29"/>
    <mergeCell ref="O29:W29"/>
    <mergeCell ref="C30:E30"/>
    <mergeCell ref="F30:H30"/>
    <mergeCell ref="I30:K30"/>
    <mergeCell ref="L30:N30"/>
    <mergeCell ref="O46:AC46"/>
    <mergeCell ref="C62:N62"/>
    <mergeCell ref="AD62:AF62"/>
    <mergeCell ref="C63:E63"/>
    <mergeCell ref="F63:H63"/>
    <mergeCell ref="I63:K63"/>
    <mergeCell ref="L63:N63"/>
    <mergeCell ref="O62:AC62"/>
    <mergeCell ref="C46:N46"/>
    <mergeCell ref="C47:E47"/>
    <mergeCell ref="F47:H47"/>
    <mergeCell ref="I47:K47"/>
    <mergeCell ref="L47:N47"/>
    <mergeCell ref="C124:N124"/>
    <mergeCell ref="C125:E125"/>
    <mergeCell ref="F125:H125"/>
    <mergeCell ref="I125:K125"/>
    <mergeCell ref="L125:N125"/>
    <mergeCell ref="C146:N146"/>
    <mergeCell ref="AD146:AF146"/>
    <mergeCell ref="AG146:AI146"/>
    <mergeCell ref="C147:E147"/>
    <mergeCell ref="F147:H147"/>
    <mergeCell ref="I147:K147"/>
    <mergeCell ref="L147:N147"/>
    <mergeCell ref="O146:AC146"/>
  </mergeCells>
  <conditionalFormatting sqref="AJ198">
    <cfRule type="cellIs" dxfId="107" priority="29" stopIfTrue="1" operator="equal">
      <formula>"Yes"</formula>
    </cfRule>
    <cfRule type="cellIs" dxfId="106" priority="30" stopIfTrue="1" operator="notEqual">
      <formula>"Yes"</formula>
    </cfRule>
  </conditionalFormatting>
  <conditionalFormatting sqref="F150:G150 G154">
    <cfRule type="cellIs" dxfId="105" priority="28" stopIfTrue="1" operator="lessThan">
      <formula>AG150</formula>
    </cfRule>
  </conditionalFormatting>
  <conditionalFormatting sqref="F154">
    <cfRule type="cellIs" dxfId="104" priority="27" stopIfTrue="1" operator="lessThan">
      <formula>AG154</formula>
    </cfRule>
  </conditionalFormatting>
  <conditionalFormatting sqref="C160:D160">
    <cfRule type="cellIs" dxfId="103" priority="25" stopIfTrue="1" operator="greaterThan">
      <formula>AG160</formula>
    </cfRule>
  </conditionalFormatting>
  <conditionalFormatting sqref="M162 M166 M174">
    <cfRule type="cellIs" dxfId="102" priority="24" stopIfTrue="1" operator="lessThan">
      <formula>AH162</formula>
    </cfRule>
  </conditionalFormatting>
  <conditionalFormatting sqref="J178">
    <cfRule type="cellIs" dxfId="101" priority="23" stopIfTrue="1" operator="lessThan">
      <formula>AH178</formula>
    </cfRule>
  </conditionalFormatting>
  <conditionalFormatting sqref="J172 J185 J180:J181">
    <cfRule type="cellIs" dxfId="100" priority="22" stopIfTrue="1" operator="greaterThan">
      <formula>AH172</formula>
    </cfRule>
  </conditionalFormatting>
  <conditionalFormatting sqref="M176">
    <cfRule type="cellIs" dxfId="99" priority="21" stopIfTrue="1" operator="greaterThan">
      <formula>AH176</formula>
    </cfRule>
  </conditionalFormatting>
  <conditionalFormatting sqref="L162">
    <cfRule type="cellIs" dxfId="98" priority="20" stopIfTrue="1" operator="lessThan">
      <formula>AG162</formula>
    </cfRule>
  </conditionalFormatting>
  <conditionalFormatting sqref="L166">
    <cfRule type="cellIs" dxfId="97" priority="19" stopIfTrue="1" operator="lessThan">
      <formula>AG166</formula>
    </cfRule>
  </conditionalFormatting>
  <conditionalFormatting sqref="I172">
    <cfRule type="cellIs" dxfId="96" priority="17" stopIfTrue="1" operator="greaterThan">
      <formula>AG172</formula>
    </cfRule>
  </conditionalFormatting>
  <conditionalFormatting sqref="L174">
    <cfRule type="cellIs" dxfId="95" priority="16" stopIfTrue="1" operator="lessThan">
      <formula>AG174</formula>
    </cfRule>
  </conditionalFormatting>
  <conditionalFormatting sqref="L176">
    <cfRule type="cellIs" dxfId="94" priority="15" stopIfTrue="1" operator="greaterThan">
      <formula>AG176</formula>
    </cfRule>
  </conditionalFormatting>
  <conditionalFormatting sqref="I178">
    <cfRule type="cellIs" dxfId="93" priority="14" stopIfTrue="1" operator="lessThan">
      <formula>AG178</formula>
    </cfRule>
  </conditionalFormatting>
  <conditionalFormatting sqref="I180">
    <cfRule type="cellIs" dxfId="92" priority="13" stopIfTrue="1" operator="greaterThan">
      <formula>AG180</formula>
    </cfRule>
  </conditionalFormatting>
  <conditionalFormatting sqref="K185 K181">
    <cfRule type="cellIs" dxfId="91" priority="31" stopIfTrue="1" operator="greaterThan">
      <formula>AJ181</formula>
    </cfRule>
  </conditionalFormatting>
  <conditionalFormatting sqref="H150">
    <cfRule type="cellIs" dxfId="90" priority="12" stopIfTrue="1" operator="lessThan">
      <formula>AI150</formula>
    </cfRule>
  </conditionalFormatting>
  <conditionalFormatting sqref="H154">
    <cfRule type="cellIs" dxfId="89" priority="11" stopIfTrue="1" operator="lessThan">
      <formula>AI154</formula>
    </cfRule>
  </conditionalFormatting>
  <conditionalFormatting sqref="E160">
    <cfRule type="cellIs" dxfId="88" priority="9" stopIfTrue="1" operator="greaterThan">
      <formula>AI160</formula>
    </cfRule>
  </conditionalFormatting>
  <conditionalFormatting sqref="N162">
    <cfRule type="cellIs" dxfId="87" priority="8" stopIfTrue="1" operator="lessThan">
      <formula>AI162</formula>
    </cfRule>
  </conditionalFormatting>
  <conditionalFormatting sqref="N166">
    <cfRule type="cellIs" dxfId="86" priority="7" stopIfTrue="1" operator="lessThan">
      <formula>AI166</formula>
    </cfRule>
  </conditionalFormatting>
  <conditionalFormatting sqref="K172">
    <cfRule type="cellIs" dxfId="85" priority="5" stopIfTrue="1" operator="greaterThan">
      <formula>AI172</formula>
    </cfRule>
  </conditionalFormatting>
  <conditionalFormatting sqref="N174">
    <cfRule type="cellIs" dxfId="84" priority="4" stopIfTrue="1" operator="lessThan">
      <formula>AI174</formula>
    </cfRule>
  </conditionalFormatting>
  <conditionalFormatting sqref="N176">
    <cfRule type="cellIs" dxfId="83" priority="3" stopIfTrue="1" operator="greaterThan">
      <formula>AI176</formula>
    </cfRule>
  </conditionalFormatting>
  <conditionalFormatting sqref="K178">
    <cfRule type="cellIs" dxfId="82" priority="2" stopIfTrue="1" operator="lessThan">
      <formula>AI178</formula>
    </cfRule>
  </conditionalFormatting>
  <conditionalFormatting sqref="K180">
    <cfRule type="cellIs" dxfId="81" priority="1" stopIfTrue="1" operator="greaterThan">
      <formula>AI180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681D4-3375-4C9F-93C2-5A8DD73D1E45}">
  <dimension ref="A1:AM198"/>
  <sheetViews>
    <sheetView topLeftCell="A130" zoomScale="85" zoomScaleNormal="85" workbookViewId="0">
      <selection activeCell="Q192" sqref="L192:Q192"/>
    </sheetView>
  </sheetViews>
  <sheetFormatPr defaultColWidth="10.7265625" defaultRowHeight="12.5" x14ac:dyDescent="0.25"/>
  <cols>
    <col min="1" max="1" width="50.54296875" style="7" customWidth="1"/>
    <col min="2" max="2" width="11.08984375" style="7" bestFit="1" customWidth="1"/>
    <col min="3" max="28" width="8.54296875" style="7" customWidth="1"/>
    <col min="29" max="29" width="9.54296875" style="7" customWidth="1"/>
    <col min="30" max="35" width="8.54296875" style="7" customWidth="1"/>
    <col min="36" max="36" width="45.90625" style="7" customWidth="1"/>
    <col min="37" max="16384" width="10.7265625" style="7"/>
  </cols>
  <sheetData>
    <row r="1" spans="1:36" ht="13" thickBot="1" x14ac:dyDescent="0.3">
      <c r="AD1" s="8"/>
      <c r="AE1" s="8"/>
      <c r="AF1" s="8"/>
      <c r="AG1" s="8"/>
      <c r="AH1" s="8"/>
      <c r="AI1" s="8"/>
      <c r="AJ1" s="8"/>
    </row>
    <row r="2" spans="1:36" ht="13.5" thickBot="1" x14ac:dyDescent="0.35">
      <c r="A2" s="9" t="s">
        <v>9</v>
      </c>
      <c r="B2" s="10"/>
      <c r="C2" s="368" t="s">
        <v>35</v>
      </c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2"/>
      <c r="O2" s="383" t="s">
        <v>40</v>
      </c>
      <c r="P2" s="381"/>
      <c r="Q2" s="381"/>
      <c r="R2" s="381"/>
      <c r="S2" s="381"/>
      <c r="T2" s="381"/>
      <c r="U2" s="381"/>
      <c r="V2" s="381"/>
      <c r="W2" s="382"/>
      <c r="X2" s="363"/>
      <c r="Y2" s="363"/>
      <c r="Z2" s="363"/>
      <c r="AA2" s="363"/>
      <c r="AB2" s="363"/>
      <c r="AC2" s="363"/>
      <c r="AD2" s="86"/>
      <c r="AE2" s="86"/>
      <c r="AF2" s="86"/>
      <c r="AG2" s="86"/>
      <c r="AH2" s="86"/>
      <c r="AI2" s="86"/>
      <c r="AJ2" s="13" t="s">
        <v>0</v>
      </c>
    </row>
    <row r="3" spans="1:36" ht="13" x14ac:dyDescent="0.3">
      <c r="A3" s="30"/>
      <c r="B3" s="58"/>
      <c r="C3" s="374" t="s">
        <v>36</v>
      </c>
      <c r="D3" s="375"/>
      <c r="E3" s="373"/>
      <c r="F3" s="374" t="s">
        <v>37</v>
      </c>
      <c r="G3" s="372"/>
      <c r="H3" s="373"/>
      <c r="I3" s="371" t="s">
        <v>38</v>
      </c>
      <c r="J3" s="376"/>
      <c r="K3" s="373"/>
      <c r="L3" s="371" t="s">
        <v>39</v>
      </c>
      <c r="M3" s="377"/>
      <c r="N3" s="373"/>
      <c r="O3" s="17"/>
      <c r="P3" s="17"/>
      <c r="Q3" s="17"/>
      <c r="R3" s="362"/>
      <c r="S3" s="86"/>
      <c r="T3" s="106"/>
      <c r="U3" s="362"/>
      <c r="V3" s="86"/>
      <c r="W3" s="106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05"/>
    </row>
    <row r="4" spans="1:36" ht="13" x14ac:dyDescent="0.3">
      <c r="A4" s="30"/>
      <c r="B4" s="15" t="s">
        <v>1</v>
      </c>
      <c r="C4" s="140" t="s">
        <v>125</v>
      </c>
      <c r="D4" s="225" t="s">
        <v>126</v>
      </c>
      <c r="E4" s="285" t="s">
        <v>165</v>
      </c>
      <c r="F4" s="140" t="s">
        <v>125</v>
      </c>
      <c r="G4" s="225" t="s">
        <v>126</v>
      </c>
      <c r="H4" s="285" t="s">
        <v>165</v>
      </c>
      <c r="I4" s="140" t="s">
        <v>125</v>
      </c>
      <c r="J4" s="225" t="s">
        <v>126</v>
      </c>
      <c r="K4" s="285" t="s">
        <v>165</v>
      </c>
      <c r="L4" s="140" t="s">
        <v>125</v>
      </c>
      <c r="M4" s="225" t="s">
        <v>126</v>
      </c>
      <c r="N4" s="285" t="s">
        <v>165</v>
      </c>
      <c r="O4" s="17"/>
      <c r="P4" s="17"/>
      <c r="Q4" s="17"/>
      <c r="R4" s="140" t="s">
        <v>125</v>
      </c>
      <c r="S4" s="225" t="s">
        <v>126</v>
      </c>
      <c r="T4" s="285" t="s">
        <v>165</v>
      </c>
      <c r="U4" s="140" t="s">
        <v>125</v>
      </c>
      <c r="V4" s="225" t="s">
        <v>126</v>
      </c>
      <c r="W4" s="285" t="s">
        <v>165</v>
      </c>
      <c r="X4" s="360"/>
      <c r="Y4" s="360"/>
      <c r="Z4" s="360"/>
      <c r="AA4" s="360"/>
      <c r="AB4" s="360"/>
      <c r="AC4" s="360"/>
      <c r="AD4" s="17"/>
      <c r="AE4" s="17"/>
      <c r="AF4" s="17"/>
      <c r="AG4" s="17"/>
      <c r="AH4" s="17"/>
      <c r="AI4" s="17"/>
      <c r="AJ4" s="105"/>
    </row>
    <row r="5" spans="1:36" ht="13" x14ac:dyDescent="0.3">
      <c r="A5" s="14" t="s">
        <v>194</v>
      </c>
      <c r="B5" s="99" t="s">
        <v>27</v>
      </c>
      <c r="C5" s="207">
        <v>120</v>
      </c>
      <c r="D5" s="226">
        <f t="shared" ref="D5:E9" si="0">$C5</f>
        <v>120</v>
      </c>
      <c r="E5" s="286">
        <f t="shared" si="0"/>
        <v>120</v>
      </c>
      <c r="F5" s="19"/>
      <c r="G5" s="8"/>
      <c r="H5" s="289"/>
      <c r="I5" s="207">
        <v>120</v>
      </c>
      <c r="J5" s="226">
        <f t="shared" ref="J5:K9" si="1">$I5</f>
        <v>120</v>
      </c>
      <c r="K5" s="286">
        <f t="shared" si="1"/>
        <v>120</v>
      </c>
      <c r="L5" s="19"/>
      <c r="M5" s="8"/>
      <c r="N5" s="289"/>
      <c r="O5" s="24"/>
      <c r="P5" s="24"/>
      <c r="Q5" s="24"/>
      <c r="R5" s="46"/>
      <c r="S5" s="24"/>
      <c r="T5" s="162"/>
      <c r="U5" s="46"/>
      <c r="V5" s="24"/>
      <c r="W5" s="137"/>
      <c r="X5" s="24"/>
      <c r="Y5" s="24"/>
      <c r="Z5" s="24"/>
      <c r="AA5" s="24"/>
      <c r="AB5" s="24"/>
      <c r="AC5" s="24"/>
      <c r="AD5" s="75"/>
      <c r="AE5" s="75"/>
      <c r="AF5" s="75"/>
      <c r="AG5" s="75"/>
      <c r="AH5" s="17"/>
      <c r="AI5" s="17"/>
      <c r="AJ5" s="22" t="s">
        <v>102</v>
      </c>
    </row>
    <row r="6" spans="1:36" ht="13" x14ac:dyDescent="0.3">
      <c r="A6" s="43" t="s">
        <v>183</v>
      </c>
      <c r="B6" s="118"/>
      <c r="C6" s="278">
        <v>240</v>
      </c>
      <c r="D6" s="281">
        <f>$C6</f>
        <v>240</v>
      </c>
      <c r="E6" s="287">
        <f>$C6</f>
        <v>240</v>
      </c>
      <c r="F6" s="19"/>
      <c r="G6" s="8"/>
      <c r="H6" s="289"/>
      <c r="I6" s="278">
        <v>240</v>
      </c>
      <c r="J6" s="281">
        <f>$I6</f>
        <v>240</v>
      </c>
      <c r="K6" s="287">
        <f>$I6</f>
        <v>240</v>
      </c>
      <c r="L6" s="19"/>
      <c r="M6" s="8"/>
      <c r="N6" s="289"/>
      <c r="O6" s="24"/>
      <c r="P6" s="24"/>
      <c r="Q6" s="24"/>
      <c r="R6" s="46"/>
      <c r="S6" s="24"/>
      <c r="T6" s="162"/>
      <c r="U6" s="46"/>
      <c r="V6" s="24"/>
      <c r="W6" s="137"/>
      <c r="X6" s="24"/>
      <c r="Y6" s="24"/>
      <c r="Z6" s="24"/>
      <c r="AA6" s="24"/>
      <c r="AB6" s="24"/>
      <c r="AC6" s="24"/>
      <c r="AD6" s="75"/>
      <c r="AE6" s="75"/>
      <c r="AF6" s="75"/>
      <c r="AG6" s="75"/>
      <c r="AH6" s="17"/>
      <c r="AI6" s="17"/>
      <c r="AJ6" s="22" t="s">
        <v>185</v>
      </c>
    </row>
    <row r="7" spans="1:36" ht="13" x14ac:dyDescent="0.3">
      <c r="A7" s="43" t="s">
        <v>184</v>
      </c>
      <c r="B7" s="118" t="s">
        <v>27</v>
      </c>
      <c r="C7" s="278">
        <v>120</v>
      </c>
      <c r="D7" s="281">
        <f>$C7</f>
        <v>120</v>
      </c>
      <c r="E7" s="287">
        <f>$C7</f>
        <v>120</v>
      </c>
      <c r="F7" s="19"/>
      <c r="G7" s="8"/>
      <c r="H7" s="289"/>
      <c r="I7" s="278">
        <v>120</v>
      </c>
      <c r="J7" s="281">
        <f>$I7</f>
        <v>120</v>
      </c>
      <c r="K7" s="287">
        <f>$I7</f>
        <v>120</v>
      </c>
      <c r="L7" s="19"/>
      <c r="M7" s="8"/>
      <c r="N7" s="289"/>
      <c r="O7" s="24"/>
      <c r="P7" s="24"/>
      <c r="Q7" s="24"/>
      <c r="R7" s="46"/>
      <c r="S7" s="24"/>
      <c r="T7" s="162"/>
      <c r="U7" s="46"/>
      <c r="V7" s="24"/>
      <c r="W7" s="137"/>
      <c r="X7" s="24"/>
      <c r="Y7" s="24"/>
      <c r="Z7" s="24"/>
      <c r="AA7" s="24"/>
      <c r="AB7" s="24"/>
      <c r="AC7" s="24"/>
      <c r="AD7" s="75"/>
      <c r="AE7" s="75"/>
      <c r="AF7" s="75"/>
      <c r="AG7" s="75"/>
      <c r="AH7" s="17"/>
      <c r="AI7" s="17"/>
      <c r="AJ7" s="22" t="s">
        <v>147</v>
      </c>
    </row>
    <row r="8" spans="1:36" ht="13" x14ac:dyDescent="0.3">
      <c r="A8" s="14" t="s">
        <v>28</v>
      </c>
      <c r="B8" s="100" t="s">
        <v>29</v>
      </c>
      <c r="C8" s="278">
        <v>100</v>
      </c>
      <c r="D8" s="226">
        <f t="shared" si="0"/>
        <v>100</v>
      </c>
      <c r="E8" s="286">
        <f t="shared" si="0"/>
        <v>100</v>
      </c>
      <c r="F8" s="19"/>
      <c r="G8" s="8"/>
      <c r="H8" s="289"/>
      <c r="I8" s="278">
        <v>100</v>
      </c>
      <c r="J8" s="226">
        <f t="shared" si="1"/>
        <v>100</v>
      </c>
      <c r="K8" s="286">
        <f t="shared" si="1"/>
        <v>100</v>
      </c>
      <c r="L8" s="19"/>
      <c r="M8" s="8"/>
      <c r="N8" s="289"/>
      <c r="O8" s="24"/>
      <c r="P8" s="24"/>
      <c r="Q8" s="24"/>
      <c r="R8" s="46"/>
      <c r="S8" s="24"/>
      <c r="T8" s="162"/>
      <c r="U8" s="46"/>
      <c r="V8" s="24"/>
      <c r="W8" s="137"/>
      <c r="X8" s="24"/>
      <c r="Y8" s="24"/>
      <c r="Z8" s="24"/>
      <c r="AA8" s="24"/>
      <c r="AB8" s="24"/>
      <c r="AC8" s="24"/>
      <c r="AD8" s="75"/>
      <c r="AE8" s="75"/>
      <c r="AF8" s="75"/>
      <c r="AG8" s="75"/>
      <c r="AH8" s="17"/>
      <c r="AI8" s="17"/>
      <c r="AJ8" s="22" t="s">
        <v>102</v>
      </c>
    </row>
    <row r="9" spans="1:36" x14ac:dyDescent="0.25">
      <c r="A9" s="14" t="s">
        <v>195</v>
      </c>
      <c r="B9" s="20"/>
      <c r="C9" s="148">
        <v>24</v>
      </c>
      <c r="D9" s="227">
        <f t="shared" si="0"/>
        <v>24</v>
      </c>
      <c r="E9" s="286">
        <f t="shared" si="0"/>
        <v>24</v>
      </c>
      <c r="F9" s="19"/>
      <c r="G9" s="8"/>
      <c r="H9" s="289"/>
      <c r="I9" s="148">
        <v>24</v>
      </c>
      <c r="J9" s="227">
        <f t="shared" si="1"/>
        <v>24</v>
      </c>
      <c r="K9" s="286">
        <f t="shared" si="1"/>
        <v>24</v>
      </c>
      <c r="L9" s="19"/>
      <c r="M9" s="8"/>
      <c r="N9" s="289"/>
      <c r="O9" s="23"/>
      <c r="P9" s="23"/>
      <c r="Q9" s="23"/>
      <c r="R9" s="147"/>
      <c r="S9" s="23"/>
      <c r="T9" s="162"/>
      <c r="U9" s="147"/>
      <c r="V9" s="23"/>
      <c r="W9" s="119"/>
      <c r="X9" s="23"/>
      <c r="Y9" s="23"/>
      <c r="Z9" s="23"/>
      <c r="AA9" s="23"/>
      <c r="AB9" s="23"/>
      <c r="AC9" s="23"/>
      <c r="AD9" s="21"/>
      <c r="AE9" s="21"/>
      <c r="AF9" s="21"/>
      <c r="AG9" s="21"/>
      <c r="AH9" s="21"/>
      <c r="AI9" s="21"/>
      <c r="AJ9" s="22" t="s">
        <v>147</v>
      </c>
    </row>
    <row r="10" spans="1:36" ht="13" x14ac:dyDescent="0.3">
      <c r="A10" s="19" t="s">
        <v>135</v>
      </c>
      <c r="B10" s="57" t="s">
        <v>136</v>
      </c>
      <c r="C10" s="145">
        <f>-110.1+1.97</f>
        <v>-108.13</v>
      </c>
      <c r="D10" s="228">
        <f>-107.5+1.97</f>
        <v>-105.53</v>
      </c>
      <c r="E10" s="332">
        <f>-106.5+1.97</f>
        <v>-104.53</v>
      </c>
      <c r="F10" s="156"/>
      <c r="G10" s="226"/>
      <c r="H10" s="290"/>
      <c r="I10" s="145">
        <f>-110.1-3.03</f>
        <v>-113.13</v>
      </c>
      <c r="J10" s="228">
        <f>-107.5-3.03</f>
        <v>-110.53</v>
      </c>
      <c r="K10" s="332">
        <f>-106.5-3.03</f>
        <v>-109.53</v>
      </c>
      <c r="L10" s="156"/>
      <c r="M10" s="226"/>
      <c r="N10" s="290"/>
      <c r="O10" s="24"/>
      <c r="P10" s="24"/>
      <c r="Q10" s="24"/>
      <c r="R10" s="46"/>
      <c r="S10" s="24"/>
      <c r="T10" s="162"/>
      <c r="U10" s="46"/>
      <c r="V10" s="24"/>
      <c r="W10" s="137"/>
      <c r="X10" s="24"/>
      <c r="Y10" s="24"/>
      <c r="Z10" s="24"/>
      <c r="AA10" s="24"/>
      <c r="AB10" s="24"/>
      <c r="AC10" s="24"/>
      <c r="AD10" s="75"/>
      <c r="AE10" s="75"/>
      <c r="AF10" s="75"/>
      <c r="AG10" s="75"/>
      <c r="AH10" s="17"/>
      <c r="AI10" s="17"/>
      <c r="AJ10" s="22" t="s">
        <v>148</v>
      </c>
    </row>
    <row r="11" spans="1:36" s="8" customFormat="1" ht="13" thickBot="1" x14ac:dyDescent="0.3">
      <c r="A11" s="19" t="s">
        <v>137</v>
      </c>
      <c r="B11" s="20" t="s">
        <v>2</v>
      </c>
      <c r="C11" s="146"/>
      <c r="D11" s="18"/>
      <c r="E11" s="20"/>
      <c r="F11" s="145">
        <v>17</v>
      </c>
      <c r="G11" s="228">
        <v>17</v>
      </c>
      <c r="H11" s="311">
        <v>17</v>
      </c>
      <c r="I11" s="146"/>
      <c r="J11" s="18"/>
      <c r="K11" s="20"/>
      <c r="L11" s="145">
        <v>-1</v>
      </c>
      <c r="M11" s="228">
        <v>-1</v>
      </c>
      <c r="N11" s="311">
        <v>-1</v>
      </c>
      <c r="O11" s="23"/>
      <c r="P11" s="23"/>
      <c r="Q11" s="23"/>
      <c r="R11" s="147"/>
      <c r="S11" s="23"/>
      <c r="T11" s="162"/>
      <c r="U11" s="147"/>
      <c r="V11" s="23"/>
      <c r="W11" s="119"/>
      <c r="X11" s="23"/>
      <c r="Y11" s="23"/>
      <c r="Z11" s="23"/>
      <c r="AA11" s="23"/>
      <c r="AB11" s="23"/>
      <c r="AC11" s="23"/>
      <c r="AD11" s="21"/>
      <c r="AE11" s="21"/>
      <c r="AF11" s="21"/>
      <c r="AG11" s="21"/>
      <c r="AH11" s="21"/>
      <c r="AI11" s="21"/>
      <c r="AJ11" s="22" t="s">
        <v>148</v>
      </c>
    </row>
    <row r="12" spans="1:36" s="8" customFormat="1" ht="13" thickBot="1" x14ac:dyDescent="0.3">
      <c r="A12" s="34" t="s">
        <v>168</v>
      </c>
      <c r="B12" s="20"/>
      <c r="C12" s="386">
        <v>1</v>
      </c>
      <c r="D12" s="387"/>
      <c r="E12" s="387"/>
      <c r="F12" s="387"/>
      <c r="G12" s="387"/>
      <c r="H12" s="388"/>
      <c r="I12" s="386">
        <v>0</v>
      </c>
      <c r="J12" s="387"/>
      <c r="K12" s="387"/>
      <c r="L12" s="387"/>
      <c r="M12" s="387"/>
      <c r="N12" s="388"/>
      <c r="O12" s="23"/>
      <c r="P12" s="23"/>
      <c r="Q12" s="23"/>
      <c r="R12" s="147"/>
      <c r="S12" s="23"/>
      <c r="T12" s="162"/>
      <c r="U12" s="147"/>
      <c r="V12" s="23"/>
      <c r="W12" s="119"/>
      <c r="X12" s="23"/>
      <c r="Y12" s="23"/>
      <c r="Z12" s="23"/>
      <c r="AA12" s="23"/>
      <c r="AB12" s="23"/>
      <c r="AC12" s="23"/>
      <c r="AD12" s="21"/>
      <c r="AE12" s="21"/>
      <c r="AF12" s="21"/>
      <c r="AG12" s="21"/>
      <c r="AH12" s="21"/>
      <c r="AI12" s="21"/>
      <c r="AJ12" s="22" t="s">
        <v>148</v>
      </c>
    </row>
    <row r="13" spans="1:36" s="8" customFormat="1" ht="13" thickBot="1" x14ac:dyDescent="0.3">
      <c r="A13" s="34" t="s">
        <v>169</v>
      </c>
      <c r="B13" s="20"/>
      <c r="C13" s="386">
        <v>1</v>
      </c>
      <c r="D13" s="387"/>
      <c r="E13" s="387"/>
      <c r="F13" s="387"/>
      <c r="G13" s="387"/>
      <c r="H13" s="388"/>
      <c r="I13" s="386">
        <v>1</v>
      </c>
      <c r="J13" s="387"/>
      <c r="K13" s="387"/>
      <c r="L13" s="387"/>
      <c r="M13" s="387"/>
      <c r="N13" s="388"/>
      <c r="O13" s="23"/>
      <c r="P13" s="23"/>
      <c r="Q13" s="23"/>
      <c r="R13" s="147"/>
      <c r="S13" s="23"/>
      <c r="T13" s="243"/>
      <c r="U13" s="147"/>
      <c r="V13" s="23"/>
      <c r="W13" s="119"/>
      <c r="X13" s="23"/>
      <c r="Y13" s="23"/>
      <c r="Z13" s="23"/>
      <c r="AA13" s="23"/>
      <c r="AB13" s="23"/>
      <c r="AC13" s="23"/>
      <c r="AD13" s="21"/>
      <c r="AE13" s="21"/>
      <c r="AF13" s="21"/>
      <c r="AG13" s="21"/>
      <c r="AH13" s="21"/>
      <c r="AI13" s="21"/>
      <c r="AJ13" s="22" t="s">
        <v>148</v>
      </c>
    </row>
    <row r="14" spans="1:36" s="8" customFormat="1" x14ac:dyDescent="0.25">
      <c r="A14" s="19" t="s">
        <v>50</v>
      </c>
      <c r="B14" s="20" t="s">
        <v>2</v>
      </c>
      <c r="C14" s="266"/>
      <c r="D14" s="363"/>
      <c r="E14" s="364"/>
      <c r="F14" s="200"/>
      <c r="G14" s="363"/>
      <c r="H14" s="364"/>
      <c r="I14" s="266"/>
      <c r="J14" s="363"/>
      <c r="K14" s="364"/>
      <c r="L14" s="200"/>
      <c r="M14" s="363"/>
      <c r="N14" s="364"/>
      <c r="O14" s="23"/>
      <c r="P14" s="23"/>
      <c r="Q14" s="23"/>
      <c r="R14" s="145">
        <v>-1</v>
      </c>
      <c r="S14" s="23">
        <f t="shared" ref="S14:T16" si="2">$R14</f>
        <v>-1</v>
      </c>
      <c r="T14" s="243">
        <f t="shared" si="2"/>
        <v>-1</v>
      </c>
      <c r="U14" s="147"/>
      <c r="V14" s="23"/>
      <c r="W14" s="119"/>
      <c r="X14" s="23"/>
      <c r="Y14" s="23"/>
      <c r="Z14" s="23"/>
      <c r="AA14" s="23"/>
      <c r="AB14" s="23"/>
      <c r="AC14" s="23"/>
      <c r="AD14" s="21"/>
      <c r="AE14" s="21"/>
      <c r="AF14" s="21"/>
      <c r="AG14" s="21"/>
      <c r="AH14" s="21"/>
      <c r="AI14" s="21"/>
      <c r="AJ14" s="22" t="s">
        <v>51</v>
      </c>
    </row>
    <row r="15" spans="1:36" s="8" customFormat="1" x14ac:dyDescent="0.25">
      <c r="A15" s="19" t="s">
        <v>131</v>
      </c>
      <c r="B15" s="20"/>
      <c r="C15" s="146"/>
      <c r="D15" s="249"/>
      <c r="E15" s="215"/>
      <c r="F15" s="201"/>
      <c r="G15" s="249"/>
      <c r="H15" s="215"/>
      <c r="I15" s="146"/>
      <c r="J15" s="249"/>
      <c r="K15" s="215"/>
      <c r="L15" s="201"/>
      <c r="M15" s="249"/>
      <c r="N15" s="215"/>
      <c r="O15" s="23"/>
      <c r="P15" s="23"/>
      <c r="Q15" s="23"/>
      <c r="R15" s="148">
        <v>66</v>
      </c>
      <c r="S15" s="227">
        <f t="shared" si="2"/>
        <v>66</v>
      </c>
      <c r="T15" s="286">
        <f t="shared" si="2"/>
        <v>66</v>
      </c>
      <c r="U15" s="147"/>
      <c r="V15" s="23"/>
      <c r="W15" s="119"/>
      <c r="X15" s="23"/>
      <c r="Y15" s="23"/>
      <c r="Z15" s="23"/>
      <c r="AA15" s="23"/>
      <c r="AB15" s="23"/>
      <c r="AC15" s="23"/>
      <c r="AD15" s="21"/>
      <c r="AE15" s="21"/>
      <c r="AF15" s="21"/>
      <c r="AG15" s="21"/>
      <c r="AH15" s="21"/>
      <c r="AI15" s="21"/>
      <c r="AJ15" s="71" t="s">
        <v>160</v>
      </c>
    </row>
    <row r="16" spans="1:36" s="8" customFormat="1" x14ac:dyDescent="0.25">
      <c r="A16" s="34" t="s">
        <v>171</v>
      </c>
      <c r="B16" s="118" t="s">
        <v>27</v>
      </c>
      <c r="C16" s="146"/>
      <c r="D16" s="249"/>
      <c r="E16" s="215"/>
      <c r="F16" s="201"/>
      <c r="G16" s="249"/>
      <c r="H16" s="215"/>
      <c r="I16" s="146"/>
      <c r="J16" s="249"/>
      <c r="K16" s="215"/>
      <c r="L16" s="201"/>
      <c r="M16" s="249"/>
      <c r="N16" s="215"/>
      <c r="O16" s="23"/>
      <c r="P16" s="23"/>
      <c r="Q16" s="23"/>
      <c r="R16" s="148">
        <v>120</v>
      </c>
      <c r="S16" s="227">
        <f t="shared" si="2"/>
        <v>120</v>
      </c>
      <c r="T16" s="286">
        <f t="shared" si="2"/>
        <v>120</v>
      </c>
      <c r="U16" s="147"/>
      <c r="V16" s="23"/>
      <c r="W16" s="119"/>
      <c r="X16" s="23"/>
      <c r="Y16" s="23"/>
      <c r="Z16" s="23"/>
      <c r="AA16" s="23"/>
      <c r="AB16" s="23"/>
      <c r="AC16" s="23"/>
      <c r="AD16" s="21"/>
      <c r="AE16" s="21"/>
      <c r="AF16" s="21"/>
      <c r="AG16" s="21"/>
      <c r="AH16" s="21"/>
      <c r="AI16" s="21"/>
      <c r="AJ16" s="71" t="s">
        <v>172</v>
      </c>
    </row>
    <row r="17" spans="1:36" s="8" customFormat="1" ht="13" x14ac:dyDescent="0.3">
      <c r="A17" s="93" t="s">
        <v>140</v>
      </c>
      <c r="B17" s="118" t="s">
        <v>31</v>
      </c>
      <c r="C17" s="267"/>
      <c r="D17" s="248"/>
      <c r="E17" s="268"/>
      <c r="F17" s="269"/>
      <c r="G17" s="248"/>
      <c r="H17" s="268"/>
      <c r="I17" s="267"/>
      <c r="J17" s="248"/>
      <c r="K17" s="268"/>
      <c r="L17" s="269"/>
      <c r="M17" s="248"/>
      <c r="N17" s="270"/>
      <c r="O17" s="24"/>
      <c r="P17" s="24"/>
      <c r="Q17" s="24"/>
      <c r="R17" s="170">
        <f>-85.3</f>
        <v>-85.3</v>
      </c>
      <c r="S17" s="234">
        <v>-82.7</v>
      </c>
      <c r="T17" s="288">
        <v>-81.7</v>
      </c>
      <c r="U17" s="46"/>
      <c r="V17" s="24"/>
      <c r="W17" s="137"/>
      <c r="X17" s="24"/>
      <c r="Y17" s="24"/>
      <c r="Z17" s="24"/>
      <c r="AA17" s="24"/>
      <c r="AB17" s="24"/>
      <c r="AC17" s="24"/>
      <c r="AD17" s="24"/>
      <c r="AE17" s="26"/>
      <c r="AF17" s="26"/>
      <c r="AG17" s="26"/>
      <c r="AH17" s="26"/>
      <c r="AI17" s="26"/>
      <c r="AJ17" s="71" t="s">
        <v>127</v>
      </c>
    </row>
    <row r="18" spans="1:36" s="8" customFormat="1" ht="13" x14ac:dyDescent="0.3">
      <c r="A18" s="19" t="s">
        <v>141</v>
      </c>
      <c r="B18" s="57" t="s">
        <v>31</v>
      </c>
      <c r="C18" s="263"/>
      <c r="D18" s="241"/>
      <c r="E18" s="264"/>
      <c r="F18" s="265"/>
      <c r="G18" s="241"/>
      <c r="H18" s="264"/>
      <c r="I18" s="149"/>
      <c r="J18" s="247"/>
      <c r="K18" s="154"/>
      <c r="L18" s="155"/>
      <c r="M18" s="247"/>
      <c r="N18" s="154"/>
      <c r="O18" s="23"/>
      <c r="P18" s="23"/>
      <c r="Q18" s="23"/>
      <c r="R18" s="145">
        <f>-74.4</f>
        <v>-74.400000000000006</v>
      </c>
      <c r="S18" s="228">
        <v>-70.099999999999994</v>
      </c>
      <c r="T18" s="288">
        <v>-68.900000000000006</v>
      </c>
      <c r="U18" s="147"/>
      <c r="V18" s="23"/>
      <c r="W18" s="119"/>
      <c r="X18" s="23"/>
      <c r="Y18" s="23"/>
      <c r="Z18" s="23"/>
      <c r="AA18" s="23"/>
      <c r="AB18" s="23"/>
      <c r="AC18" s="23"/>
      <c r="AD18" s="21"/>
      <c r="AE18" s="21"/>
      <c r="AF18" s="21"/>
      <c r="AG18" s="21"/>
      <c r="AH18" s="21"/>
      <c r="AI18" s="21"/>
      <c r="AJ18" s="22" t="s">
        <v>128</v>
      </c>
    </row>
    <row r="19" spans="1:36" s="8" customFormat="1" ht="13" x14ac:dyDescent="0.3">
      <c r="A19" s="19" t="s">
        <v>138</v>
      </c>
      <c r="B19" s="20" t="s">
        <v>2</v>
      </c>
      <c r="C19" s="149"/>
      <c r="D19" s="229"/>
      <c r="E19" s="150"/>
      <c r="F19" s="152"/>
      <c r="G19" s="229"/>
      <c r="H19" s="150"/>
      <c r="I19" s="149"/>
      <c r="J19" s="247"/>
      <c r="K19" s="154"/>
      <c r="L19" s="155"/>
      <c r="M19" s="247"/>
      <c r="N19" s="154"/>
      <c r="O19" s="23"/>
      <c r="P19" s="23"/>
      <c r="Q19" s="23"/>
      <c r="R19" s="170">
        <v>7</v>
      </c>
      <c r="S19" s="23">
        <f t="shared" ref="S19:T23" si="3">$R19</f>
        <v>7</v>
      </c>
      <c r="T19" s="243">
        <f t="shared" si="3"/>
        <v>7</v>
      </c>
      <c r="U19" s="147"/>
      <c r="V19" s="23"/>
      <c r="W19" s="119"/>
      <c r="X19" s="23"/>
      <c r="Y19" s="23"/>
      <c r="Z19" s="23"/>
      <c r="AA19" s="23"/>
      <c r="AB19" s="23"/>
      <c r="AC19" s="23"/>
      <c r="AD19" s="21"/>
      <c r="AE19" s="21"/>
      <c r="AF19" s="21"/>
      <c r="AG19" s="21"/>
      <c r="AH19" s="21"/>
      <c r="AI19" s="21"/>
      <c r="AJ19" s="22" t="s">
        <v>139</v>
      </c>
    </row>
    <row r="20" spans="1:36" s="8" customFormat="1" ht="13" x14ac:dyDescent="0.3">
      <c r="A20" s="19" t="s">
        <v>57</v>
      </c>
      <c r="B20" s="20" t="s">
        <v>2</v>
      </c>
      <c r="C20" s="149"/>
      <c r="D20" s="229"/>
      <c r="E20" s="150"/>
      <c r="F20" s="152"/>
      <c r="G20" s="229"/>
      <c r="H20" s="150"/>
      <c r="I20" s="149"/>
      <c r="J20" s="247"/>
      <c r="K20" s="154"/>
      <c r="L20" s="155"/>
      <c r="M20" s="247"/>
      <c r="N20" s="154"/>
      <c r="O20" s="23"/>
      <c r="P20" s="23"/>
      <c r="Q20" s="23"/>
      <c r="R20" s="170">
        <v>7</v>
      </c>
      <c r="S20" s="23">
        <f t="shared" si="3"/>
        <v>7</v>
      </c>
      <c r="T20" s="243">
        <f t="shared" si="3"/>
        <v>7</v>
      </c>
      <c r="U20" s="147"/>
      <c r="V20" s="23"/>
      <c r="W20" s="119"/>
      <c r="X20" s="23"/>
      <c r="Y20" s="23"/>
      <c r="Z20" s="23"/>
      <c r="AA20" s="23"/>
      <c r="AB20" s="23"/>
      <c r="AC20" s="23"/>
      <c r="AD20" s="21"/>
      <c r="AE20" s="186"/>
      <c r="AF20" s="186"/>
      <c r="AG20" s="186"/>
      <c r="AH20" s="189"/>
      <c r="AI20" s="187"/>
      <c r="AJ20" s="22" t="s">
        <v>103</v>
      </c>
    </row>
    <row r="21" spans="1:36" s="8" customFormat="1" ht="15.5" x14ac:dyDescent="0.4">
      <c r="A21" s="19" t="s">
        <v>179</v>
      </c>
      <c r="B21" s="57" t="s">
        <v>2</v>
      </c>
      <c r="C21" s="149"/>
      <c r="D21" s="229"/>
      <c r="E21" s="150"/>
      <c r="F21" s="152"/>
      <c r="G21" s="229"/>
      <c r="H21" s="150"/>
      <c r="I21" s="149"/>
      <c r="J21" s="247"/>
      <c r="K21" s="154"/>
      <c r="L21" s="155"/>
      <c r="M21" s="247"/>
      <c r="N21" s="154"/>
      <c r="O21" s="23"/>
      <c r="P21" s="23"/>
      <c r="Q21" s="23"/>
      <c r="R21" s="170">
        <v>1</v>
      </c>
      <c r="S21" s="23">
        <f t="shared" si="3"/>
        <v>1</v>
      </c>
      <c r="T21" s="243">
        <f t="shared" si="3"/>
        <v>1</v>
      </c>
      <c r="U21" s="147"/>
      <c r="V21" s="23"/>
      <c r="W21" s="119"/>
      <c r="X21" s="23"/>
      <c r="Y21" s="23"/>
      <c r="Z21" s="23"/>
      <c r="AA21" s="23"/>
      <c r="AB21" s="23"/>
      <c r="AC21" s="23"/>
      <c r="AD21" s="189"/>
      <c r="AE21" s="186"/>
      <c r="AF21" s="186"/>
      <c r="AG21" s="186"/>
      <c r="AH21" s="189"/>
      <c r="AI21" s="189"/>
      <c r="AJ21" s="54" t="s">
        <v>181</v>
      </c>
    </row>
    <row r="22" spans="1:36" s="8" customFormat="1" ht="15.5" x14ac:dyDescent="0.4">
      <c r="A22" s="14" t="s">
        <v>180</v>
      </c>
      <c r="B22" s="57" t="s">
        <v>2</v>
      </c>
      <c r="C22" s="149"/>
      <c r="D22" s="229"/>
      <c r="E22" s="150"/>
      <c r="F22" s="152"/>
      <c r="G22" s="229"/>
      <c r="H22" s="150"/>
      <c r="I22" s="149"/>
      <c r="J22" s="247"/>
      <c r="K22" s="154"/>
      <c r="L22" s="155"/>
      <c r="M22" s="247"/>
      <c r="N22" s="154"/>
      <c r="O22" s="23"/>
      <c r="P22" s="23"/>
      <c r="Q22" s="23"/>
      <c r="R22" s="170">
        <v>1</v>
      </c>
      <c r="S22" s="23">
        <f t="shared" si="3"/>
        <v>1</v>
      </c>
      <c r="T22" s="243">
        <f t="shared" si="3"/>
        <v>1</v>
      </c>
      <c r="U22" s="147"/>
      <c r="V22" s="23"/>
      <c r="W22" s="119"/>
      <c r="X22" s="23"/>
      <c r="Y22" s="23"/>
      <c r="Z22" s="23"/>
      <c r="AA22" s="23"/>
      <c r="AB22" s="23"/>
      <c r="AC22" s="23"/>
      <c r="AD22" s="189"/>
      <c r="AE22" s="186"/>
      <c r="AF22" s="186"/>
      <c r="AG22" s="186"/>
      <c r="AH22" s="189"/>
      <c r="AI22" s="189"/>
      <c r="AJ22" s="212" t="s">
        <v>182</v>
      </c>
    </row>
    <row r="23" spans="1:36" s="8" customFormat="1" ht="13" x14ac:dyDescent="0.3">
      <c r="A23" s="43" t="s">
        <v>205</v>
      </c>
      <c r="B23" s="57" t="s">
        <v>2</v>
      </c>
      <c r="C23" s="149"/>
      <c r="D23" s="229"/>
      <c r="E23" s="150"/>
      <c r="F23" s="152"/>
      <c r="G23" s="229"/>
      <c r="H23" s="150"/>
      <c r="I23" s="149"/>
      <c r="J23" s="247"/>
      <c r="K23" s="154"/>
      <c r="L23" s="155"/>
      <c r="M23" s="247"/>
      <c r="N23" s="154"/>
      <c r="O23" s="23"/>
      <c r="P23" s="23"/>
      <c r="Q23" s="23"/>
      <c r="R23" s="170">
        <v>5.5</v>
      </c>
      <c r="S23" s="23">
        <f t="shared" si="3"/>
        <v>5.5</v>
      </c>
      <c r="T23" s="243">
        <f t="shared" si="3"/>
        <v>5.5</v>
      </c>
      <c r="U23" s="147"/>
      <c r="V23" s="23"/>
      <c r="W23" s="119"/>
      <c r="X23" s="23"/>
      <c r="Y23" s="23"/>
      <c r="Z23" s="23"/>
      <c r="AA23" s="23"/>
      <c r="AB23" s="23"/>
      <c r="AC23" s="23"/>
      <c r="AD23" s="189"/>
      <c r="AE23" s="186"/>
      <c r="AF23" s="186"/>
      <c r="AG23" s="186"/>
      <c r="AH23" s="189"/>
      <c r="AI23" s="189"/>
      <c r="AJ23" s="71" t="s">
        <v>211</v>
      </c>
    </row>
    <row r="24" spans="1:36" s="8" customFormat="1" ht="13" x14ac:dyDescent="0.3">
      <c r="A24" s="127" t="s">
        <v>152</v>
      </c>
      <c r="B24" s="20" t="s">
        <v>2</v>
      </c>
      <c r="C24" s="149"/>
      <c r="D24" s="229"/>
      <c r="E24" s="150"/>
      <c r="F24" s="152"/>
      <c r="G24" s="229"/>
      <c r="H24" s="150"/>
      <c r="I24" s="149"/>
      <c r="J24" s="247"/>
      <c r="K24" s="154"/>
      <c r="L24" s="155"/>
      <c r="M24" s="247"/>
      <c r="N24" s="154"/>
      <c r="O24" s="23"/>
      <c r="P24" s="23"/>
      <c r="Q24" s="23"/>
      <c r="R24" s="46"/>
      <c r="S24" s="23"/>
      <c r="T24" s="271"/>
      <c r="U24" s="145">
        <v>-10</v>
      </c>
      <c r="V24" s="23">
        <f>$U24</f>
        <v>-10</v>
      </c>
      <c r="W24" s="162">
        <f>$U24</f>
        <v>-10</v>
      </c>
      <c r="X24" s="243"/>
      <c r="Y24" s="243"/>
      <c r="Z24" s="243"/>
      <c r="AA24" s="243"/>
      <c r="AB24" s="243"/>
      <c r="AC24" s="243"/>
      <c r="AD24" s="189"/>
      <c r="AE24" s="186"/>
      <c r="AF24" s="186"/>
      <c r="AG24" s="186"/>
      <c r="AH24" s="189"/>
      <c r="AI24" s="189"/>
      <c r="AJ24" s="71" t="s">
        <v>154</v>
      </c>
    </row>
    <row r="25" spans="1:36" s="8" customFormat="1" ht="13" x14ac:dyDescent="0.3">
      <c r="A25" s="127" t="s">
        <v>153</v>
      </c>
      <c r="B25" s="20" t="s">
        <v>2</v>
      </c>
      <c r="C25" s="149"/>
      <c r="D25" s="229"/>
      <c r="E25" s="150"/>
      <c r="F25" s="152"/>
      <c r="G25" s="229"/>
      <c r="H25" s="150"/>
      <c r="I25" s="149"/>
      <c r="J25" s="247"/>
      <c r="K25" s="154"/>
      <c r="L25" s="155"/>
      <c r="M25" s="247"/>
      <c r="N25" s="154"/>
      <c r="O25" s="23"/>
      <c r="P25" s="23"/>
      <c r="Q25" s="23"/>
      <c r="R25" s="46"/>
      <c r="S25" s="23"/>
      <c r="T25" s="271"/>
      <c r="U25" s="145">
        <v>20</v>
      </c>
      <c r="V25" s="23">
        <f>$U25</f>
        <v>20</v>
      </c>
      <c r="W25" s="162">
        <f>$U25</f>
        <v>20</v>
      </c>
      <c r="X25" s="243"/>
      <c r="Y25" s="243"/>
      <c r="Z25" s="243"/>
      <c r="AA25" s="243"/>
      <c r="AB25" s="243"/>
      <c r="AC25" s="243"/>
      <c r="AD25" s="189"/>
      <c r="AE25" s="186"/>
      <c r="AF25" s="186"/>
      <c r="AG25" s="186"/>
      <c r="AH25" s="189"/>
      <c r="AI25" s="189"/>
      <c r="AJ25" s="71" t="s">
        <v>155</v>
      </c>
    </row>
    <row r="26" spans="1:36" ht="13.5" thickBot="1" x14ac:dyDescent="0.35">
      <c r="A26" s="112" t="s">
        <v>196</v>
      </c>
      <c r="B26" s="113"/>
      <c r="C26" s="151"/>
      <c r="D26" s="230"/>
      <c r="E26" s="89"/>
      <c r="F26" s="151"/>
      <c r="G26" s="83"/>
      <c r="H26" s="153"/>
      <c r="I26" s="151"/>
      <c r="J26" s="230"/>
      <c r="K26" s="89"/>
      <c r="L26" s="151"/>
      <c r="M26" s="83"/>
      <c r="N26" s="153"/>
      <c r="O26" s="83"/>
      <c r="P26" s="83"/>
      <c r="Q26" s="83"/>
      <c r="R26" s="157"/>
      <c r="S26" s="83"/>
      <c r="T26" s="153"/>
      <c r="U26" s="157"/>
      <c r="V26" s="83"/>
      <c r="W26" s="153"/>
      <c r="X26" s="83"/>
      <c r="Y26" s="83"/>
      <c r="Z26" s="83"/>
      <c r="AA26" s="83"/>
      <c r="AB26" s="83"/>
      <c r="AC26" s="83"/>
      <c r="AD26" s="87"/>
      <c r="AE26" s="87"/>
      <c r="AF26" s="87"/>
      <c r="AG26" s="87"/>
      <c r="AH26" s="87"/>
      <c r="AI26" s="87"/>
      <c r="AJ26" s="53"/>
    </row>
    <row r="27" spans="1:36" ht="13" x14ac:dyDescent="0.3">
      <c r="A27" s="188"/>
      <c r="B27" s="21"/>
      <c r="C27" s="18"/>
      <c r="D27" s="18"/>
      <c r="E27" s="18"/>
      <c r="F27" s="18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8"/>
      <c r="AE27" s="8"/>
      <c r="AF27" s="8"/>
      <c r="AG27" s="8"/>
      <c r="AH27" s="8"/>
      <c r="AI27" s="8"/>
      <c r="AJ27" s="59"/>
    </row>
    <row r="28" spans="1:36" ht="13" thickBot="1" x14ac:dyDescent="0.3">
      <c r="A28" s="8"/>
      <c r="B28" s="18"/>
      <c r="C28" s="18"/>
      <c r="D28" s="18"/>
      <c r="E28" s="18"/>
      <c r="F28" s="18"/>
      <c r="G28" s="25"/>
      <c r="H28" s="25"/>
      <c r="I28" s="25"/>
      <c r="J28" s="25"/>
      <c r="K28" s="25"/>
      <c r="L28" s="25"/>
      <c r="M28" s="25"/>
      <c r="N28" s="25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18"/>
      <c r="AE28" s="18"/>
      <c r="AF28" s="18"/>
      <c r="AG28" s="18"/>
      <c r="AH28" s="18"/>
      <c r="AI28" s="18"/>
    </row>
    <row r="29" spans="1:36" ht="13.5" thickBot="1" x14ac:dyDescent="0.35">
      <c r="A29" s="9" t="s">
        <v>18</v>
      </c>
      <c r="B29" s="28"/>
      <c r="C29" s="368" t="s">
        <v>35</v>
      </c>
      <c r="D29" s="381"/>
      <c r="E29" s="381"/>
      <c r="F29" s="381"/>
      <c r="G29" s="381"/>
      <c r="H29" s="381"/>
      <c r="I29" s="381"/>
      <c r="J29" s="381"/>
      <c r="K29" s="381"/>
      <c r="L29" s="381"/>
      <c r="M29" s="381"/>
      <c r="N29" s="382"/>
      <c r="O29" s="383" t="s">
        <v>40</v>
      </c>
      <c r="P29" s="381"/>
      <c r="Q29" s="381"/>
      <c r="R29" s="381"/>
      <c r="S29" s="381"/>
      <c r="T29" s="381"/>
      <c r="U29" s="381"/>
      <c r="V29" s="381"/>
      <c r="W29" s="382"/>
      <c r="X29" s="363"/>
      <c r="Y29" s="363"/>
      <c r="Z29" s="363"/>
      <c r="AA29" s="363"/>
      <c r="AB29" s="363"/>
      <c r="AC29" s="363"/>
      <c r="AD29" s="29"/>
      <c r="AE29" s="29"/>
      <c r="AF29" s="29"/>
      <c r="AG29" s="29"/>
      <c r="AH29" s="29"/>
      <c r="AI29" s="29"/>
      <c r="AJ29" s="13" t="s">
        <v>0</v>
      </c>
    </row>
    <row r="30" spans="1:36" ht="13" x14ac:dyDescent="0.3">
      <c r="A30" s="30"/>
      <c r="B30" s="20"/>
      <c r="C30" s="374" t="s">
        <v>36</v>
      </c>
      <c r="D30" s="375"/>
      <c r="E30" s="373"/>
      <c r="F30" s="374" t="s">
        <v>37</v>
      </c>
      <c r="G30" s="372"/>
      <c r="H30" s="373"/>
      <c r="I30" s="371" t="s">
        <v>38</v>
      </c>
      <c r="J30" s="376"/>
      <c r="K30" s="373"/>
      <c r="L30" s="371" t="s">
        <v>39</v>
      </c>
      <c r="M30" s="377"/>
      <c r="N30" s="373"/>
      <c r="O30" s="16"/>
      <c r="P30" s="17"/>
      <c r="Q30" s="17"/>
      <c r="R30" s="362"/>
      <c r="S30" s="363"/>
      <c r="T30" s="364"/>
      <c r="U30" s="200"/>
      <c r="V30" s="363"/>
      <c r="W30" s="364"/>
      <c r="X30" s="249"/>
      <c r="Y30" s="249"/>
      <c r="Z30" s="249"/>
      <c r="AA30" s="249"/>
      <c r="AB30" s="249"/>
      <c r="AC30" s="249"/>
      <c r="AD30" s="21"/>
      <c r="AE30" s="21"/>
      <c r="AF30" s="21"/>
      <c r="AG30" s="21"/>
      <c r="AH30" s="21"/>
      <c r="AI30" s="21"/>
      <c r="AJ30" s="105"/>
    </row>
    <row r="31" spans="1:36" ht="13" x14ac:dyDescent="0.3">
      <c r="A31" s="30"/>
      <c r="B31" s="20"/>
      <c r="C31" s="140" t="s">
        <v>125</v>
      </c>
      <c r="D31" s="225" t="s">
        <v>126</v>
      </c>
      <c r="E31" s="285" t="s">
        <v>165</v>
      </c>
      <c r="F31" s="140" t="s">
        <v>125</v>
      </c>
      <c r="G31" s="225" t="s">
        <v>126</v>
      </c>
      <c r="H31" s="285" t="s">
        <v>165</v>
      </c>
      <c r="I31" s="140" t="s">
        <v>125</v>
      </c>
      <c r="J31" s="225" t="s">
        <v>126</v>
      </c>
      <c r="K31" s="285" t="s">
        <v>165</v>
      </c>
      <c r="L31" s="140" t="s">
        <v>125</v>
      </c>
      <c r="M31" s="225" t="s">
        <v>126</v>
      </c>
      <c r="N31" s="285" t="s">
        <v>165</v>
      </c>
      <c r="O31" s="16"/>
      <c r="P31" s="17"/>
      <c r="Q31" s="17"/>
      <c r="R31" s="140" t="s">
        <v>125</v>
      </c>
      <c r="S31" s="225" t="s">
        <v>126</v>
      </c>
      <c r="T31" s="285" t="s">
        <v>165</v>
      </c>
      <c r="U31" s="140" t="s">
        <v>125</v>
      </c>
      <c r="V31" s="225" t="s">
        <v>126</v>
      </c>
      <c r="W31" s="285" t="s">
        <v>165</v>
      </c>
      <c r="X31" s="360"/>
      <c r="Y31" s="360"/>
      <c r="Z31" s="360"/>
      <c r="AA31" s="360"/>
      <c r="AB31" s="360"/>
      <c r="AC31" s="360"/>
      <c r="AD31" s="21"/>
      <c r="AE31" s="21"/>
      <c r="AF31" s="21"/>
      <c r="AG31" s="21"/>
      <c r="AH31" s="21"/>
      <c r="AI31" s="21"/>
      <c r="AJ31" s="105"/>
    </row>
    <row r="32" spans="1:36" ht="15.5" x14ac:dyDescent="0.4">
      <c r="A32" s="34" t="s">
        <v>55</v>
      </c>
      <c r="B32" s="57" t="s">
        <v>186</v>
      </c>
      <c r="C32" s="40">
        <f>(10^12)*(10^-3)*(C5/15)*10^(C10/10)</f>
        <v>0.12305237122424299</v>
      </c>
      <c r="D32" s="41">
        <f>(10^12)*(10^-3)*(D5/15)*10^(D10/10)</f>
        <v>0.22391850557074802</v>
      </c>
      <c r="E32" s="292">
        <f>(10^12)*(10^-3)*(E5/15)*10^(E10/10)</f>
        <v>0.28189669683398921</v>
      </c>
      <c r="F32" s="158">
        <f>(10^12)*(10^-3)*(C5/15)*10^((C10+F11)/10)</f>
        <v>6.1672277525154389</v>
      </c>
      <c r="G32" s="76">
        <f>(10^12)*(10^-3)*(D5/15)*10^((D10+G11)/10)</f>
        <v>11.222509636495635</v>
      </c>
      <c r="H32" s="292">
        <f>(10^12)*(10^-3)*(E5/15)*10^((E10+H11)/10)</f>
        <v>14.128302565489262</v>
      </c>
      <c r="I32" s="40">
        <f>(10^12)*(10^-3)*(I5/15)*10^(I10/10)</f>
        <v>3.89125764553169E-2</v>
      </c>
      <c r="J32" s="41">
        <f>(10^12)*(10^-3)*(J5/15)*10^(J10/10)</f>
        <v>7.0809248786466619E-2</v>
      </c>
      <c r="K32" s="292">
        <f>(10^12)*(10^-3)*(K5/15)*10^(K10/10)</f>
        <v>8.9143562687338349E-2</v>
      </c>
      <c r="L32" s="158">
        <f>(10^12)*(10^-3)*(I5/15)*10^((I10+L11)/10)</f>
        <v>3.0909358164325437E-2</v>
      </c>
      <c r="M32" s="76">
        <f>(10^12)*(10^-3)*(J5/15)*10^((J10+M11)/10)</f>
        <v>5.6245785590706553E-2</v>
      </c>
      <c r="N32" s="292">
        <f>(10^12)*(10^-3)*(K5/15)*10^((K10+N11)/10)</f>
        <v>7.0809248786466619E-2</v>
      </c>
      <c r="O32" s="158"/>
      <c r="P32" s="76"/>
      <c r="Q32" s="76"/>
      <c r="R32" s="158"/>
      <c r="S32" s="76"/>
      <c r="T32" s="293"/>
      <c r="U32" s="158"/>
      <c r="V32" s="76"/>
      <c r="W32" s="293"/>
      <c r="X32" s="292"/>
      <c r="Y32" s="292"/>
      <c r="Z32" s="292"/>
      <c r="AA32" s="292"/>
      <c r="AB32" s="292"/>
      <c r="AC32" s="292"/>
      <c r="AD32" s="31"/>
      <c r="AE32" s="31"/>
      <c r="AF32" s="31"/>
      <c r="AG32" s="31"/>
      <c r="AH32" s="31"/>
      <c r="AI32" s="31"/>
      <c r="AJ32" s="54" t="s">
        <v>93</v>
      </c>
    </row>
    <row r="33" spans="1:39" x14ac:dyDescent="0.25">
      <c r="A33" s="190" t="s">
        <v>173</v>
      </c>
      <c r="B33" s="57" t="s">
        <v>2</v>
      </c>
      <c r="C33" s="40"/>
      <c r="D33" s="41"/>
      <c r="E33" s="293"/>
      <c r="F33" s="147">
        <f>10*LOG(F32/C32)</f>
        <v>16.999999999999989</v>
      </c>
      <c r="G33" s="23">
        <f>10*LOG(G32/D32)</f>
        <v>17.000000000000007</v>
      </c>
      <c r="H33" s="243">
        <f>10*LOG(H32/E32)</f>
        <v>16.999999999999989</v>
      </c>
      <c r="I33" s="40"/>
      <c r="J33" s="41"/>
      <c r="K33" s="293"/>
      <c r="L33" s="147">
        <f>10*LOG(L32/I32)</f>
        <v>-1.0000000000000102</v>
      </c>
      <c r="M33" s="23">
        <f>10*LOG(M32/J32)</f>
        <v>-0.99999999999999578</v>
      </c>
      <c r="N33" s="243">
        <f>10*LOG(N32/K32)</f>
        <v>-1.0000000000000111</v>
      </c>
      <c r="O33" s="158"/>
      <c r="P33" s="76"/>
      <c r="Q33" s="76"/>
      <c r="R33" s="158"/>
      <c r="S33" s="76"/>
      <c r="T33" s="293"/>
      <c r="U33" s="158"/>
      <c r="V33" s="76"/>
      <c r="W33" s="293"/>
      <c r="X33" s="292"/>
      <c r="Y33" s="292"/>
      <c r="Z33" s="292"/>
      <c r="AA33" s="292"/>
      <c r="AB33" s="292"/>
      <c r="AC33" s="292"/>
      <c r="AD33" s="31"/>
      <c r="AE33" s="31"/>
      <c r="AF33" s="31"/>
      <c r="AG33" s="31"/>
      <c r="AH33" s="31"/>
      <c r="AI33" s="31"/>
      <c r="AJ33" s="54"/>
    </row>
    <row r="34" spans="1:39" ht="15.5" x14ac:dyDescent="0.4">
      <c r="A34" s="190" t="s">
        <v>54</v>
      </c>
      <c r="B34" s="57" t="s">
        <v>186</v>
      </c>
      <c r="C34" s="40">
        <f>(10^12)*(10^-3)*(C5/R16)*(1/(R15*12))*10^(IF($C12=0,IF($C13=0,((-R14+R17+R21)/10),((-R14+R17+R19+R21+R23)/10)),IF($C13=0,((-R14+R18+R22)/10),((-R14+R18+R20+R22)/10))))</f>
        <v>0.36414539180891381</v>
      </c>
      <c r="D34" s="41">
        <f t="shared" ref="D34:E34" si="4">(10^12)*(10^-3)*(D5/S16)*(1/(S15*12))*10^(IF($C12=0,IF($C13=0,((-S14+S17+S21)/10),((-S14+S17+S19+S21+S23)/10)),IF($C13=0,((-S14+S18+S22)/10),((-S14+S18+S20+S22)/10))))</f>
        <v>0.9801099957432976</v>
      </c>
      <c r="E34" s="302">
        <f t="shared" si="4"/>
        <v>1.2920366064150919</v>
      </c>
      <c r="F34" s="46"/>
      <c r="G34" s="24"/>
      <c r="H34" s="162"/>
      <c r="I34" s="40">
        <f>(10^12)*(10^-3)*(I5/R16)*(1/(R15*12))*10^(IF($I12=0,IF($I13=0,((-R14+R17+R21)/10),((-R14+R17+R19+R21+R23)/10)),IF($I13=0,((-R14+R18+R22)/10),((-R14+R18+R20+R22)/10))))</f>
        <v>0.10502067816952884</v>
      </c>
      <c r="J34" s="41">
        <f t="shared" ref="J34:K34" si="5">(10^12)*(10^-3)*(J5/S16)*(1/(S15*12))*10^(IF($I12=0,IF($I13=0,((-S14+S17+S21)/10),((-S14+S17+S19+S21+S23)/10)),IF($I13=0,((-S14+S18+S22)/10),((-S14+S18+S20+S22)/10))))</f>
        <v>0.19110621823689455</v>
      </c>
      <c r="K34" s="302">
        <f t="shared" si="5"/>
        <v>0.24058847449030824</v>
      </c>
      <c r="L34" s="161"/>
      <c r="M34" s="24"/>
      <c r="N34" s="162"/>
      <c r="O34" s="143"/>
      <c r="P34" s="141"/>
      <c r="Q34" s="141"/>
      <c r="R34" s="46"/>
      <c r="S34" s="24"/>
      <c r="T34" s="162"/>
      <c r="U34" s="46"/>
      <c r="V34" s="24"/>
      <c r="W34" s="162"/>
      <c r="X34" s="243"/>
      <c r="Y34" s="243"/>
      <c r="Z34" s="243"/>
      <c r="AA34" s="243"/>
      <c r="AB34" s="243"/>
      <c r="AC34" s="243"/>
      <c r="AD34" s="32"/>
      <c r="AE34" s="32"/>
      <c r="AF34" s="32"/>
      <c r="AG34" s="32"/>
      <c r="AH34" s="32"/>
      <c r="AI34" s="32"/>
      <c r="AJ34" s="210" t="s">
        <v>178</v>
      </c>
    </row>
    <row r="35" spans="1:39" x14ac:dyDescent="0.25">
      <c r="A35" s="190" t="s">
        <v>174</v>
      </c>
      <c r="B35" s="57" t="s">
        <v>2</v>
      </c>
      <c r="C35" s="85"/>
      <c r="D35" s="21"/>
      <c r="E35" s="294"/>
      <c r="F35" s="46">
        <f>10*LOG(F32/(C32+C34))</f>
        <v>11.023847014241577</v>
      </c>
      <c r="G35" s="24">
        <f>10*LOG(G32/(D32+D34))</f>
        <v>9.694532194913057</v>
      </c>
      <c r="H35" s="243">
        <f>10*LOG(H32/(E32+E34))</f>
        <v>9.531036621738556</v>
      </c>
      <c r="I35" s="46"/>
      <c r="J35" s="24"/>
      <c r="K35" s="162"/>
      <c r="L35" s="46">
        <f>10*LOG(L32/(I32+I34))</f>
        <v>-6.6807115879699737</v>
      </c>
      <c r="M35" s="24">
        <f>10*LOG(M32/(J32+J34))</f>
        <v>-6.6807115879699701</v>
      </c>
      <c r="N35" s="243">
        <f>10*LOG(N32/(K32+K34))</f>
        <v>-6.6807115879699737</v>
      </c>
      <c r="O35" s="143"/>
      <c r="P35" s="141"/>
      <c r="Q35" s="141"/>
      <c r="R35" s="46"/>
      <c r="S35" s="24"/>
      <c r="T35" s="162"/>
      <c r="U35" s="46"/>
      <c r="V35" s="24"/>
      <c r="W35" s="162"/>
      <c r="X35" s="243"/>
      <c r="Y35" s="243"/>
      <c r="Z35" s="243"/>
      <c r="AA35" s="243"/>
      <c r="AB35" s="243"/>
      <c r="AC35" s="243"/>
      <c r="AD35" s="32"/>
      <c r="AE35" s="32"/>
      <c r="AF35" s="32"/>
      <c r="AG35" s="32"/>
      <c r="AH35" s="32"/>
      <c r="AI35" s="32"/>
      <c r="AJ35" s="22" t="s">
        <v>97</v>
      </c>
    </row>
    <row r="36" spans="1:39" ht="15.5" x14ac:dyDescent="0.4">
      <c r="A36" s="190" t="s">
        <v>95</v>
      </c>
      <c r="B36" s="57" t="s">
        <v>187</v>
      </c>
      <c r="C36" s="282"/>
      <c r="D36" s="271"/>
      <c r="E36" s="162"/>
      <c r="F36" s="46">
        <f>C10+F11+10*LOG(C5/15)</f>
        <v>-82.099100130080558</v>
      </c>
      <c r="G36" s="24">
        <f>D10+G11+10*LOG(D5/15)</f>
        <v>-79.499100130080564</v>
      </c>
      <c r="H36" s="243">
        <f>E10+H11+10*LOG(E5/15)</f>
        <v>-78.499100130080564</v>
      </c>
      <c r="I36" s="282"/>
      <c r="J36" s="271"/>
      <c r="K36" s="162"/>
      <c r="L36" s="46">
        <f>I10+L11+10*LOG(I5/15)</f>
        <v>-105.09910013008056</v>
      </c>
      <c r="M36" s="24">
        <f>J10+M11+10*LOG(J5/15)</f>
        <v>-102.49910013008056</v>
      </c>
      <c r="N36" s="243">
        <f>K10+N11+10*LOG(K5/15)</f>
        <v>-101.49910013008056</v>
      </c>
      <c r="O36" s="46"/>
      <c r="P36" s="24"/>
      <c r="Q36" s="24"/>
      <c r="R36" s="46"/>
      <c r="S36" s="24"/>
      <c r="T36" s="162"/>
      <c r="U36" s="46"/>
      <c r="V36" s="24"/>
      <c r="W36" s="162"/>
      <c r="X36" s="243"/>
      <c r="Y36" s="243"/>
      <c r="Z36" s="243"/>
      <c r="AA36" s="243"/>
      <c r="AB36" s="243"/>
      <c r="AC36" s="243"/>
      <c r="AD36" s="26"/>
      <c r="AE36" s="26"/>
      <c r="AF36" s="26"/>
      <c r="AG36" s="26"/>
      <c r="AH36" s="26"/>
      <c r="AI36" s="26"/>
      <c r="AJ36" s="191" t="s">
        <v>98</v>
      </c>
      <c r="AL36"/>
      <c r="AM36"/>
    </row>
    <row r="37" spans="1:39" x14ac:dyDescent="0.25">
      <c r="A37" s="206" t="s">
        <v>96</v>
      </c>
      <c r="B37" s="118" t="s">
        <v>2</v>
      </c>
      <c r="C37" s="80"/>
      <c r="D37" s="26"/>
      <c r="E37" s="162"/>
      <c r="F37" s="46"/>
      <c r="G37" s="24"/>
      <c r="H37" s="162"/>
      <c r="I37" s="46"/>
      <c r="J37" s="24"/>
      <c r="K37" s="162"/>
      <c r="L37" s="46">
        <f>L36-F36</f>
        <v>-23</v>
      </c>
      <c r="M37" s="24">
        <f>M36-G36</f>
        <v>-23</v>
      </c>
      <c r="N37" s="243">
        <f>N36-H36</f>
        <v>-23</v>
      </c>
      <c r="O37" s="46"/>
      <c r="P37" s="24"/>
      <c r="Q37" s="24"/>
      <c r="R37" s="46"/>
      <c r="S37" s="24"/>
      <c r="T37" s="162"/>
      <c r="U37" s="46"/>
      <c r="V37" s="24"/>
      <c r="W37" s="162"/>
      <c r="X37" s="243"/>
      <c r="Y37" s="243"/>
      <c r="Z37" s="243"/>
      <c r="AA37" s="243"/>
      <c r="AB37" s="243"/>
      <c r="AC37" s="243"/>
      <c r="AD37" s="26"/>
      <c r="AE37" s="26"/>
      <c r="AF37" s="26"/>
      <c r="AG37" s="26"/>
      <c r="AH37" s="26"/>
      <c r="AI37" s="26"/>
      <c r="AJ37" s="210" t="s">
        <v>145</v>
      </c>
      <c r="AL37"/>
      <c r="AM37"/>
    </row>
    <row r="38" spans="1:39" x14ac:dyDescent="0.25">
      <c r="A38" s="81" t="s">
        <v>189</v>
      </c>
      <c r="B38" s="57" t="s">
        <v>188</v>
      </c>
      <c r="C38" s="147">
        <f>10*LOG((C32+F32)*10^-9)+10*LOG(MAX(C6,12*C9*C7/C5))</f>
        <v>-57.419375260187891</v>
      </c>
      <c r="D38" s="23">
        <f>10*LOG((D32+G32)*10^-9)+10*LOG(MAX(D6,12*D9*D7/D5))</f>
        <v>-54.819375260187911</v>
      </c>
      <c r="E38" s="162">
        <f>10*LOG((E32+H32)*10^-9)+10*LOG(MAX(E6,12*E9*E7/E5))</f>
        <v>-53.819375260187911</v>
      </c>
      <c r="F38" s="34"/>
      <c r="G38" s="283"/>
      <c r="H38" s="295"/>
      <c r="I38" s="147">
        <f>10*LOG((I32+L32)*10^-9)+10*LOG(MAX(I6,12*I9*I7/I5))</f>
        <v>-76.966156342049587</v>
      </c>
      <c r="J38" s="23">
        <f>10*LOG((J32+M32)*10^-9)+10*LOG(MAX(J6,12*J9*J7/J5))</f>
        <v>-74.366156342049578</v>
      </c>
      <c r="K38" s="162">
        <f>10*LOG((K32+N32)*10^-9)+10*LOG(MAX(K6,12*K9*K7/K5))</f>
        <v>-73.366156342049592</v>
      </c>
      <c r="L38" s="46"/>
      <c r="M38" s="24"/>
      <c r="N38" s="162"/>
      <c r="O38" s="46"/>
      <c r="P38" s="24"/>
      <c r="Q38" s="24"/>
      <c r="R38" s="46"/>
      <c r="S38" s="24"/>
      <c r="T38" s="162"/>
      <c r="U38" s="46"/>
      <c r="V38" s="24"/>
      <c r="W38" s="162"/>
      <c r="X38" s="243"/>
      <c r="Y38" s="243"/>
      <c r="Z38" s="243"/>
      <c r="AA38" s="243"/>
      <c r="AB38" s="243"/>
      <c r="AC38" s="243"/>
      <c r="AD38" s="26"/>
      <c r="AE38" s="26"/>
      <c r="AF38" s="26"/>
      <c r="AG38" s="26"/>
      <c r="AH38" s="26"/>
      <c r="AI38" s="26"/>
      <c r="AJ38" s="62" t="s">
        <v>53</v>
      </c>
      <c r="AL38"/>
      <c r="AM38"/>
    </row>
    <row r="39" spans="1:39" x14ac:dyDescent="0.25">
      <c r="A39" s="206" t="s">
        <v>48</v>
      </c>
      <c r="B39" s="118" t="s">
        <v>2</v>
      </c>
      <c r="C39" s="147"/>
      <c r="D39" s="23"/>
      <c r="E39" s="119"/>
      <c r="F39" s="19"/>
      <c r="G39" s="8"/>
      <c r="H39" s="289"/>
      <c r="I39" s="46">
        <f>I38-C38</f>
        <v>-19.546781081861695</v>
      </c>
      <c r="J39" s="24">
        <f>J38-D38</f>
        <v>-19.546781081861667</v>
      </c>
      <c r="K39" s="243">
        <f>K38-E38</f>
        <v>-19.546781081861681</v>
      </c>
      <c r="L39" s="46"/>
      <c r="M39" s="24"/>
      <c r="N39" s="162"/>
      <c r="O39" s="46"/>
      <c r="P39" s="24"/>
      <c r="Q39" s="24"/>
      <c r="R39" s="46"/>
      <c r="S39" s="24"/>
      <c r="T39" s="162"/>
      <c r="U39" s="46"/>
      <c r="V39" s="24"/>
      <c r="W39" s="162"/>
      <c r="X39" s="243"/>
      <c r="Y39" s="243"/>
      <c r="Z39" s="243"/>
      <c r="AA39" s="243"/>
      <c r="AB39" s="243"/>
      <c r="AC39" s="243"/>
      <c r="AD39" s="26"/>
      <c r="AE39" s="26"/>
      <c r="AF39" s="26"/>
      <c r="AG39" s="26"/>
      <c r="AH39" s="26"/>
      <c r="AI39" s="26"/>
      <c r="AJ39" s="210" t="s">
        <v>146</v>
      </c>
      <c r="AL39"/>
      <c r="AM39"/>
    </row>
    <row r="40" spans="1:39" ht="13" x14ac:dyDescent="0.3">
      <c r="A40" s="19" t="s">
        <v>49</v>
      </c>
      <c r="B40" s="57" t="s">
        <v>2</v>
      </c>
      <c r="C40" s="149"/>
      <c r="D40" s="229"/>
      <c r="E40" s="150"/>
      <c r="F40" s="152"/>
      <c r="G40" s="229"/>
      <c r="H40" s="296"/>
      <c r="I40" s="149"/>
      <c r="J40" s="247"/>
      <c r="K40" s="154"/>
      <c r="L40" s="155"/>
      <c r="M40" s="247"/>
      <c r="N40" s="297"/>
      <c r="O40" s="147"/>
      <c r="P40" s="23"/>
      <c r="Q40" s="23"/>
      <c r="R40" s="147">
        <f>(R17-R18)/2</f>
        <v>-5.4499999999999957</v>
      </c>
      <c r="S40" s="23">
        <f>(S17-S18)/2</f>
        <v>-6.3000000000000043</v>
      </c>
      <c r="T40" s="243">
        <f>(T17-T18)/2</f>
        <v>-6.3999999999999986</v>
      </c>
      <c r="U40" s="147"/>
      <c r="V40" s="23"/>
      <c r="W40" s="162"/>
      <c r="X40" s="243"/>
      <c r="Y40" s="243"/>
      <c r="Z40" s="243"/>
      <c r="AA40" s="243"/>
      <c r="AB40" s="243"/>
      <c r="AC40" s="243"/>
      <c r="AD40" s="27"/>
      <c r="AE40" s="27"/>
      <c r="AF40" s="27"/>
      <c r="AG40" s="27"/>
      <c r="AH40" s="27"/>
      <c r="AI40" s="27"/>
      <c r="AJ40" s="62" t="s">
        <v>52</v>
      </c>
      <c r="AL40"/>
      <c r="AM40"/>
    </row>
    <row r="41" spans="1:39" ht="13" x14ac:dyDescent="0.3">
      <c r="A41" s="19" t="s">
        <v>156</v>
      </c>
      <c r="B41" s="57" t="s">
        <v>2</v>
      </c>
      <c r="C41" s="149"/>
      <c r="D41" s="229"/>
      <c r="E41" s="150"/>
      <c r="F41" s="152"/>
      <c r="G41" s="229"/>
      <c r="H41" s="296"/>
      <c r="I41" s="149"/>
      <c r="J41" s="247"/>
      <c r="K41" s="154"/>
      <c r="L41" s="155"/>
      <c r="M41" s="247"/>
      <c r="N41" s="297"/>
      <c r="O41" s="147"/>
      <c r="P41" s="23"/>
      <c r="Q41" s="23"/>
      <c r="R41" s="19"/>
      <c r="S41" s="8"/>
      <c r="T41" s="58"/>
      <c r="U41" s="147">
        <f>(U24+U25)/2</f>
        <v>5</v>
      </c>
      <c r="V41" s="23">
        <f>(V24+V25)/2</f>
        <v>5</v>
      </c>
      <c r="W41" s="162">
        <f>(W24+W25)/2</f>
        <v>5</v>
      </c>
      <c r="X41" s="243"/>
      <c r="Y41" s="243"/>
      <c r="Z41" s="243"/>
      <c r="AA41" s="243"/>
      <c r="AB41" s="243"/>
      <c r="AC41" s="243"/>
      <c r="AD41" s="27"/>
      <c r="AE41" s="27"/>
      <c r="AF41" s="27"/>
      <c r="AG41" s="27"/>
      <c r="AH41" s="27"/>
      <c r="AI41" s="27"/>
      <c r="AJ41" s="62" t="s">
        <v>157</v>
      </c>
      <c r="AL41"/>
      <c r="AM41"/>
    </row>
    <row r="42" spans="1:39" ht="15.5" x14ac:dyDescent="0.4">
      <c r="A42" s="127" t="s">
        <v>143</v>
      </c>
      <c r="B42" s="57" t="s">
        <v>187</v>
      </c>
      <c r="C42" s="160"/>
      <c r="D42" s="27"/>
      <c r="E42" s="99"/>
      <c r="F42" s="46">
        <f>F36+(IF($C12=0,0,R40))+U41</f>
        <v>-82.549100130080546</v>
      </c>
      <c r="G42" s="24">
        <f>G36+(IF($C12=0,0,S40))+V41</f>
        <v>-80.799100130080575</v>
      </c>
      <c r="H42" s="162">
        <f>H36+(IF($C12=0,0,T40))+W41</f>
        <v>-79.899100130080569</v>
      </c>
      <c r="I42" s="46"/>
      <c r="J42" s="24"/>
      <c r="K42" s="137"/>
      <c r="L42" s="46">
        <f>L36+(IF($I12=0,0,R40))+U41</f>
        <v>-100.09910013008056</v>
      </c>
      <c r="M42" s="24">
        <f>M36+(IF($I12=0,0,S40))+V41</f>
        <v>-97.499100130080564</v>
      </c>
      <c r="N42" s="162">
        <f>N36+(IF($I12=0,0,T40))+W41</f>
        <v>-96.499100130080564</v>
      </c>
      <c r="O42" s="46"/>
      <c r="P42" s="24"/>
      <c r="Q42" s="24"/>
      <c r="R42" s="46"/>
      <c r="S42" s="24"/>
      <c r="T42" s="137"/>
      <c r="U42" s="46"/>
      <c r="V42" s="24"/>
      <c r="W42" s="137"/>
      <c r="X42" s="24"/>
      <c r="Y42" s="24"/>
      <c r="Z42" s="24"/>
      <c r="AA42" s="24"/>
      <c r="AB42" s="24"/>
      <c r="AC42" s="24"/>
      <c r="AD42" s="27"/>
      <c r="AE42" s="27"/>
      <c r="AF42" s="27"/>
      <c r="AG42" s="27"/>
      <c r="AH42" s="27"/>
      <c r="AI42" s="27"/>
      <c r="AJ42" s="210" t="s">
        <v>161</v>
      </c>
      <c r="AL42"/>
      <c r="AM42"/>
    </row>
    <row r="43" spans="1:39" ht="13" thickBot="1" x14ac:dyDescent="0.3">
      <c r="A43" s="205" t="s">
        <v>144</v>
      </c>
      <c r="B43" s="89" t="s">
        <v>2</v>
      </c>
      <c r="C43" s="198"/>
      <c r="D43" s="87"/>
      <c r="E43" s="74"/>
      <c r="F43" s="198"/>
      <c r="G43" s="87"/>
      <c r="H43" s="74"/>
      <c r="I43" s="198"/>
      <c r="J43" s="87"/>
      <c r="K43" s="74"/>
      <c r="L43" s="157">
        <f>L42-F42</f>
        <v>-17.550000000000011</v>
      </c>
      <c r="M43" s="83">
        <f>M42-G42</f>
        <v>-16.699999999999989</v>
      </c>
      <c r="N43" s="298">
        <f>N42-H42</f>
        <v>-16.599999999999994</v>
      </c>
      <c r="O43" s="60"/>
      <c r="P43" s="84"/>
      <c r="Q43" s="84"/>
      <c r="R43" s="60"/>
      <c r="S43" s="84"/>
      <c r="T43" s="138"/>
      <c r="U43" s="60"/>
      <c r="V43" s="84"/>
      <c r="W43" s="138"/>
      <c r="X43" s="84"/>
      <c r="Y43" s="84"/>
      <c r="Z43" s="84"/>
      <c r="AA43" s="84"/>
      <c r="AB43" s="84"/>
      <c r="AC43" s="84"/>
      <c r="AD43" s="82"/>
      <c r="AE43" s="82"/>
      <c r="AF43" s="82"/>
      <c r="AG43" s="82"/>
      <c r="AH43" s="82"/>
      <c r="AI43" s="82"/>
      <c r="AJ43" s="199"/>
      <c r="AL43"/>
      <c r="AM43"/>
    </row>
    <row r="44" spans="1:39" ht="13" x14ac:dyDescent="0.3">
      <c r="A44" s="188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</row>
    <row r="45" spans="1:39" ht="13.5" thickBot="1" x14ac:dyDescent="0.35">
      <c r="A45" s="8"/>
      <c r="B45" s="18"/>
      <c r="C45" s="18"/>
      <c r="D45" s="18"/>
      <c r="E45" s="18"/>
      <c r="F45" s="18"/>
      <c r="G45" s="33"/>
      <c r="H45" s="33"/>
      <c r="I45" s="33"/>
      <c r="J45" s="33"/>
      <c r="K45" s="33"/>
      <c r="L45" s="33"/>
      <c r="M45" s="33"/>
      <c r="N45" s="33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18"/>
      <c r="AE45" s="18"/>
      <c r="AF45" s="18"/>
      <c r="AG45" s="18"/>
      <c r="AH45" s="18"/>
      <c r="AI45" s="18"/>
    </row>
    <row r="46" spans="1:39" ht="13.5" thickBot="1" x14ac:dyDescent="0.35">
      <c r="A46" s="9" t="s">
        <v>19</v>
      </c>
      <c r="B46" s="28"/>
      <c r="C46" s="384" t="s">
        <v>35</v>
      </c>
      <c r="D46" s="385"/>
      <c r="E46" s="385"/>
      <c r="F46" s="379"/>
      <c r="G46" s="379"/>
      <c r="H46" s="379"/>
      <c r="I46" s="379"/>
      <c r="J46" s="379"/>
      <c r="K46" s="379"/>
      <c r="L46" s="379"/>
      <c r="M46" s="379"/>
      <c r="N46" s="382"/>
      <c r="O46" s="378" t="s">
        <v>40</v>
      </c>
      <c r="P46" s="379"/>
      <c r="Q46" s="379"/>
      <c r="R46" s="379"/>
      <c r="S46" s="379"/>
      <c r="T46" s="379"/>
      <c r="U46" s="379"/>
      <c r="V46" s="379"/>
      <c r="W46" s="379"/>
      <c r="X46" s="379"/>
      <c r="Y46" s="379"/>
      <c r="Z46" s="379"/>
      <c r="AA46" s="379"/>
      <c r="AB46" s="379"/>
      <c r="AC46" s="380"/>
      <c r="AD46" s="120"/>
      <c r="AE46" s="12"/>
      <c r="AF46" s="12"/>
      <c r="AG46" s="12"/>
      <c r="AH46" s="12"/>
      <c r="AI46" s="10"/>
      <c r="AJ46" s="13" t="s">
        <v>0</v>
      </c>
    </row>
    <row r="47" spans="1:39" ht="13" x14ac:dyDescent="0.3">
      <c r="A47" s="30"/>
      <c r="B47" s="20"/>
      <c r="C47" s="374" t="s">
        <v>36</v>
      </c>
      <c r="D47" s="375"/>
      <c r="E47" s="373"/>
      <c r="F47" s="374" t="s">
        <v>37</v>
      </c>
      <c r="G47" s="372"/>
      <c r="H47" s="373"/>
      <c r="I47" s="371" t="s">
        <v>38</v>
      </c>
      <c r="J47" s="376"/>
      <c r="K47" s="373"/>
      <c r="L47" s="371" t="s">
        <v>39</v>
      </c>
      <c r="M47" s="377"/>
      <c r="N47" s="373"/>
      <c r="O47" s="365"/>
      <c r="P47" s="361"/>
      <c r="Q47" s="366"/>
      <c r="R47" s="365"/>
      <c r="S47" s="361"/>
      <c r="T47" s="366"/>
      <c r="U47" s="365"/>
      <c r="V47" s="361"/>
      <c r="W47" s="366"/>
      <c r="X47" s="361"/>
      <c r="Y47" s="361"/>
      <c r="Z47" s="165"/>
      <c r="AA47" s="361"/>
      <c r="AB47" s="361"/>
      <c r="AC47" s="361"/>
      <c r="AD47" s="19"/>
      <c r="AE47" s="8"/>
      <c r="AF47" s="8"/>
      <c r="AG47" s="8"/>
      <c r="AH47" s="8"/>
      <c r="AI47" s="58"/>
      <c r="AJ47" s="105"/>
    </row>
    <row r="48" spans="1:39" ht="13" x14ac:dyDescent="0.3">
      <c r="A48" s="30"/>
      <c r="B48" s="20"/>
      <c r="C48" s="140" t="s">
        <v>125</v>
      </c>
      <c r="D48" s="225" t="s">
        <v>126</v>
      </c>
      <c r="E48" s="285" t="s">
        <v>165</v>
      </c>
      <c r="F48" s="140" t="s">
        <v>125</v>
      </c>
      <c r="G48" s="225" t="s">
        <v>126</v>
      </c>
      <c r="H48" s="285" t="s">
        <v>165</v>
      </c>
      <c r="I48" s="140" t="s">
        <v>125</v>
      </c>
      <c r="J48" s="225" t="s">
        <v>126</v>
      </c>
      <c r="K48" s="285" t="s">
        <v>165</v>
      </c>
      <c r="L48" s="140" t="s">
        <v>125</v>
      </c>
      <c r="M48" s="225" t="s">
        <v>126</v>
      </c>
      <c r="N48" s="285" t="s">
        <v>165</v>
      </c>
      <c r="O48" s="140" t="s">
        <v>125</v>
      </c>
      <c r="P48" s="225" t="s">
        <v>126</v>
      </c>
      <c r="Q48" s="285" t="s">
        <v>165</v>
      </c>
      <c r="R48" s="140" t="s">
        <v>125</v>
      </c>
      <c r="S48" s="225" t="s">
        <v>126</v>
      </c>
      <c r="T48" s="285" t="s">
        <v>165</v>
      </c>
      <c r="U48" s="140" t="s">
        <v>125</v>
      </c>
      <c r="V48" s="225" t="s">
        <v>126</v>
      </c>
      <c r="W48" s="285" t="s">
        <v>165</v>
      </c>
      <c r="X48" s="140" t="s">
        <v>125</v>
      </c>
      <c r="Y48" s="225" t="s">
        <v>126</v>
      </c>
      <c r="Z48" s="285" t="s">
        <v>165</v>
      </c>
      <c r="AA48" s="225" t="s">
        <v>125</v>
      </c>
      <c r="AB48" s="225" t="s">
        <v>126</v>
      </c>
      <c r="AC48" s="285" t="s">
        <v>165</v>
      </c>
      <c r="AD48" s="19"/>
      <c r="AE48" s="8"/>
      <c r="AF48" s="8"/>
      <c r="AG48" s="8"/>
      <c r="AH48" s="8"/>
      <c r="AI48" s="58"/>
      <c r="AJ48" s="105"/>
    </row>
    <row r="49" spans="1:36" ht="13" x14ac:dyDescent="0.3">
      <c r="A49" s="43" t="s">
        <v>175</v>
      </c>
      <c r="B49" s="104" t="s">
        <v>4</v>
      </c>
      <c r="C49" s="170">
        <v>5.65</v>
      </c>
      <c r="D49" s="24">
        <f>$C49</f>
        <v>5.65</v>
      </c>
      <c r="E49" s="243">
        <f>$C49</f>
        <v>5.65</v>
      </c>
      <c r="F49" s="19"/>
      <c r="G49" s="8"/>
      <c r="H49" s="289"/>
      <c r="I49" s="170">
        <v>5.65</v>
      </c>
      <c r="J49" s="24">
        <f>$I49</f>
        <v>5.65</v>
      </c>
      <c r="K49" s="243">
        <f>$I49</f>
        <v>5.65</v>
      </c>
      <c r="L49" s="19"/>
      <c r="M49" s="8"/>
      <c r="N49" s="289"/>
      <c r="O49" s="85"/>
      <c r="P49" s="21"/>
      <c r="Q49" s="294"/>
      <c r="R49" s="85"/>
      <c r="S49" s="21"/>
      <c r="T49" s="294"/>
      <c r="U49" s="85"/>
      <c r="V49" s="21"/>
      <c r="W49" s="294"/>
      <c r="X49" s="300"/>
      <c r="Y49" s="300"/>
      <c r="Z49" s="294"/>
      <c r="AA49" s="300"/>
      <c r="AB49" s="300"/>
      <c r="AC49" s="300"/>
      <c r="AD49" s="19"/>
      <c r="AE49" s="8"/>
      <c r="AF49" s="8"/>
      <c r="AG49" s="8"/>
      <c r="AH49" s="8"/>
      <c r="AI49" s="58"/>
      <c r="AJ49" s="105"/>
    </row>
    <row r="50" spans="1:36" ht="15.5" x14ac:dyDescent="0.4">
      <c r="A50" s="277" t="s">
        <v>166</v>
      </c>
      <c r="B50" s="104" t="s">
        <v>4</v>
      </c>
      <c r="C50" s="170">
        <v>5.65</v>
      </c>
      <c r="D50" s="24">
        <f>$C50</f>
        <v>5.65</v>
      </c>
      <c r="E50" s="243">
        <f>$C50</f>
        <v>5.65</v>
      </c>
      <c r="F50" s="19"/>
      <c r="G50" s="8"/>
      <c r="H50" s="299"/>
      <c r="I50" s="170">
        <v>5.65</v>
      </c>
      <c r="J50" s="24">
        <f>$I50</f>
        <v>5.65</v>
      </c>
      <c r="K50" s="243">
        <f>$I50</f>
        <v>5.65</v>
      </c>
      <c r="L50" s="19"/>
      <c r="M50" s="8"/>
      <c r="N50" s="299"/>
      <c r="O50" s="85"/>
      <c r="P50" s="21"/>
      <c r="Q50" s="294"/>
      <c r="R50" s="85"/>
      <c r="S50" s="21"/>
      <c r="T50" s="294"/>
      <c r="U50" s="85"/>
      <c r="V50" s="21"/>
      <c r="W50" s="294"/>
      <c r="X50" s="300"/>
      <c r="Y50" s="300"/>
      <c r="Z50" s="294"/>
      <c r="AA50" s="300"/>
      <c r="AB50" s="300"/>
      <c r="AC50" s="300"/>
      <c r="AD50" s="19"/>
      <c r="AE50" s="8"/>
      <c r="AF50" s="8"/>
      <c r="AG50" s="8"/>
      <c r="AH50" s="8"/>
      <c r="AI50" s="58"/>
      <c r="AJ50" s="105"/>
    </row>
    <row r="51" spans="1:36" ht="13" x14ac:dyDescent="0.3">
      <c r="A51" s="34" t="s">
        <v>198</v>
      </c>
      <c r="B51" s="104" t="s">
        <v>4</v>
      </c>
      <c r="C51" s="170">
        <v>2</v>
      </c>
      <c r="D51" s="357">
        <f>C51</f>
        <v>2</v>
      </c>
      <c r="E51" s="162">
        <f>C51</f>
        <v>2</v>
      </c>
      <c r="F51" s="19"/>
      <c r="G51" s="8"/>
      <c r="H51" s="299"/>
      <c r="I51" s="170">
        <v>2</v>
      </c>
      <c r="J51" s="24">
        <f>I51</f>
        <v>2</v>
      </c>
      <c r="K51" s="243">
        <f>I51</f>
        <v>2</v>
      </c>
      <c r="L51" s="19"/>
      <c r="M51" s="8"/>
      <c r="N51" s="299"/>
      <c r="O51" s="85"/>
      <c r="P51" s="21"/>
      <c r="Q51" s="294"/>
      <c r="R51" s="85"/>
      <c r="S51" s="21"/>
      <c r="T51" s="294"/>
      <c r="U51" s="85"/>
      <c r="V51" s="21"/>
      <c r="W51" s="294"/>
      <c r="X51" s="300"/>
      <c r="Y51" s="300"/>
      <c r="Z51" s="294"/>
      <c r="AA51" s="300"/>
      <c r="AB51" s="300"/>
      <c r="AC51" s="300"/>
      <c r="AD51" s="19"/>
      <c r="AE51" s="8"/>
      <c r="AF51" s="8"/>
      <c r="AG51" s="8"/>
      <c r="AH51" s="8"/>
      <c r="AI51" s="58"/>
      <c r="AJ51" s="105"/>
    </row>
    <row r="52" spans="1:36" x14ac:dyDescent="0.25">
      <c r="A52" s="43" t="s">
        <v>176</v>
      </c>
      <c r="B52" s="104" t="s">
        <v>4</v>
      </c>
      <c r="C52" s="19"/>
      <c r="D52" s="8"/>
      <c r="E52" s="58"/>
      <c r="F52" s="170">
        <v>0.3</v>
      </c>
      <c r="G52" s="24">
        <f>$F52</f>
        <v>0.3</v>
      </c>
      <c r="H52" s="243">
        <f>$F52</f>
        <v>0.3</v>
      </c>
      <c r="I52" s="19"/>
      <c r="J52" s="8"/>
      <c r="K52" s="58"/>
      <c r="L52" s="170">
        <v>0.3</v>
      </c>
      <c r="M52" s="24">
        <f>$L52</f>
        <v>0.3</v>
      </c>
      <c r="N52" s="243">
        <f>$L52</f>
        <v>0.3</v>
      </c>
      <c r="O52" s="85"/>
      <c r="P52" s="21"/>
      <c r="Q52" s="294"/>
      <c r="R52" s="85"/>
      <c r="S52" s="21"/>
      <c r="T52" s="294"/>
      <c r="U52" s="85"/>
      <c r="V52" s="21"/>
      <c r="W52" s="294"/>
      <c r="X52" s="300"/>
      <c r="Y52" s="300"/>
      <c r="Z52" s="294"/>
      <c r="AA52" s="300"/>
      <c r="AB52" s="300"/>
      <c r="AC52" s="300"/>
      <c r="AD52" s="19"/>
      <c r="AE52" s="8"/>
      <c r="AF52" s="8"/>
      <c r="AG52" s="8"/>
      <c r="AH52" s="8"/>
      <c r="AI52" s="58"/>
      <c r="AJ52" s="56" t="s">
        <v>142</v>
      </c>
    </row>
    <row r="53" spans="1:36" ht="15.5" x14ac:dyDescent="0.4">
      <c r="A53" s="277" t="s">
        <v>167</v>
      </c>
      <c r="B53" s="259" t="s">
        <v>4</v>
      </c>
      <c r="C53" s="19"/>
      <c r="D53" s="8"/>
      <c r="E53" s="58"/>
      <c r="F53" s="170">
        <v>0.3</v>
      </c>
      <c r="G53" s="24">
        <f>$F53</f>
        <v>0.3</v>
      </c>
      <c r="H53" s="243">
        <f>$F53</f>
        <v>0.3</v>
      </c>
      <c r="I53" s="19"/>
      <c r="J53" s="8"/>
      <c r="K53" s="58"/>
      <c r="L53" s="170">
        <v>0.3</v>
      </c>
      <c r="M53" s="24">
        <f>$L53</f>
        <v>0.3</v>
      </c>
      <c r="N53" s="243">
        <f>$L53</f>
        <v>0.3</v>
      </c>
      <c r="O53" s="85"/>
      <c r="P53" s="21"/>
      <c r="Q53" s="300"/>
      <c r="R53" s="85"/>
      <c r="S53" s="21"/>
      <c r="T53" s="294"/>
      <c r="U53" s="85"/>
      <c r="V53" s="21"/>
      <c r="W53" s="294"/>
      <c r="X53" s="300"/>
      <c r="Y53" s="300"/>
      <c r="Z53" s="294"/>
      <c r="AA53" s="300"/>
      <c r="AB53" s="300"/>
      <c r="AC53" s="300"/>
      <c r="AD53" s="19"/>
      <c r="AE53" s="8"/>
      <c r="AF53" s="8"/>
      <c r="AG53" s="8"/>
      <c r="AH53" s="8"/>
      <c r="AI53" s="58"/>
      <c r="AJ53" s="52" t="s">
        <v>142</v>
      </c>
    </row>
    <row r="54" spans="1:36" s="8" customFormat="1" x14ac:dyDescent="0.25">
      <c r="A54" s="93" t="s">
        <v>104</v>
      </c>
      <c r="B54" s="104" t="s">
        <v>4</v>
      </c>
      <c r="C54" s="192"/>
      <c r="D54" s="194"/>
      <c r="E54" s="193"/>
      <c r="F54" s="192"/>
      <c r="G54" s="194"/>
      <c r="H54" s="193"/>
      <c r="I54" s="192"/>
      <c r="J54" s="194"/>
      <c r="K54" s="193"/>
      <c r="L54" s="192"/>
      <c r="M54" s="194"/>
      <c r="N54" s="193"/>
      <c r="O54" s="163">
        <v>8</v>
      </c>
      <c r="P54" s="78">
        <f>$O54</f>
        <v>8</v>
      </c>
      <c r="Q54" s="194">
        <f>$O54</f>
        <v>8</v>
      </c>
      <c r="R54" s="192"/>
      <c r="S54" s="194"/>
      <c r="T54" s="193"/>
      <c r="U54" s="192"/>
      <c r="V54" s="194"/>
      <c r="W54" s="193"/>
      <c r="X54" s="194"/>
      <c r="Y54" s="194"/>
      <c r="Z54" s="193"/>
      <c r="AA54" s="194"/>
      <c r="AB54" s="194"/>
      <c r="AC54" s="194"/>
      <c r="AD54" s="192"/>
      <c r="AE54" s="194"/>
      <c r="AF54" s="194"/>
      <c r="AG54" s="194"/>
      <c r="AH54" s="194"/>
      <c r="AI54" s="193"/>
      <c r="AJ54" s="139" t="s">
        <v>105</v>
      </c>
    </row>
    <row r="55" spans="1:36" s="8" customFormat="1" x14ac:dyDescent="0.25">
      <c r="A55" s="93" t="s">
        <v>41</v>
      </c>
      <c r="B55" s="104" t="s">
        <v>4</v>
      </c>
      <c r="C55" s="77"/>
      <c r="D55" s="78"/>
      <c r="E55" s="79"/>
      <c r="F55" s="77"/>
      <c r="G55" s="78"/>
      <c r="H55" s="79"/>
      <c r="I55" s="77"/>
      <c r="J55" s="78"/>
      <c r="K55" s="79"/>
      <c r="L55" s="77"/>
      <c r="M55" s="78"/>
      <c r="N55" s="79"/>
      <c r="O55" s="163">
        <v>6</v>
      </c>
      <c r="P55" s="78">
        <f>$O55</f>
        <v>6</v>
      </c>
      <c r="Q55" s="194">
        <f>$O55</f>
        <v>6</v>
      </c>
      <c r="R55" s="77"/>
      <c r="S55" s="78"/>
      <c r="T55" s="193"/>
      <c r="U55" s="77"/>
      <c r="V55" s="78"/>
      <c r="W55" s="193"/>
      <c r="X55" s="194"/>
      <c r="Y55" s="194"/>
      <c r="Z55" s="193"/>
      <c r="AA55" s="194"/>
      <c r="AB55" s="194"/>
      <c r="AC55" s="194"/>
      <c r="AD55" s="77"/>
      <c r="AE55" s="78"/>
      <c r="AF55" s="78"/>
      <c r="AG55" s="78"/>
      <c r="AH55" s="78"/>
      <c r="AI55" s="79"/>
      <c r="AJ55" s="139" t="s">
        <v>42</v>
      </c>
    </row>
    <row r="56" spans="1:36" s="8" customFormat="1" x14ac:dyDescent="0.25">
      <c r="A56" s="93" t="s">
        <v>43</v>
      </c>
      <c r="B56" s="104" t="s">
        <v>4</v>
      </c>
      <c r="C56" s="77"/>
      <c r="D56" s="78"/>
      <c r="E56" s="79"/>
      <c r="F56" s="77"/>
      <c r="G56" s="78"/>
      <c r="H56" s="79"/>
      <c r="I56" s="77"/>
      <c r="J56" s="78"/>
      <c r="K56" s="79"/>
      <c r="L56" s="77"/>
      <c r="M56" s="78"/>
      <c r="N56" s="79"/>
      <c r="O56" s="77"/>
      <c r="P56" s="78"/>
      <c r="Q56" s="79"/>
      <c r="R56" s="77">
        <f>-R40</f>
        <v>5.4499999999999957</v>
      </c>
      <c r="S56" s="78">
        <f>-S40</f>
        <v>6.3000000000000043</v>
      </c>
      <c r="T56" s="194">
        <f>-T40</f>
        <v>6.3999999999999986</v>
      </c>
      <c r="U56" s="77"/>
      <c r="V56" s="78"/>
      <c r="W56" s="193"/>
      <c r="X56" s="194"/>
      <c r="Y56" s="194"/>
      <c r="Z56" s="193"/>
      <c r="AA56" s="194"/>
      <c r="AB56" s="194"/>
      <c r="AC56" s="194"/>
      <c r="AD56" s="77"/>
      <c r="AE56" s="78"/>
      <c r="AF56" s="78"/>
      <c r="AG56" s="78"/>
      <c r="AH56" s="78"/>
      <c r="AI56" s="79"/>
      <c r="AJ56" s="139" t="s">
        <v>44</v>
      </c>
    </row>
    <row r="57" spans="1:36" s="8" customFormat="1" x14ac:dyDescent="0.25">
      <c r="A57" s="93" t="s">
        <v>158</v>
      </c>
      <c r="B57" s="104" t="s">
        <v>4</v>
      </c>
      <c r="C57" s="77"/>
      <c r="D57" s="78"/>
      <c r="E57" s="79"/>
      <c r="F57" s="77"/>
      <c r="G57" s="78"/>
      <c r="H57" s="79"/>
      <c r="I57" s="77"/>
      <c r="J57" s="78"/>
      <c r="K57" s="79"/>
      <c r="L57" s="77"/>
      <c r="M57" s="78"/>
      <c r="N57" s="79"/>
      <c r="O57" s="77"/>
      <c r="P57" s="78"/>
      <c r="Q57" s="79"/>
      <c r="R57" s="19"/>
      <c r="T57" s="58"/>
      <c r="U57" s="77">
        <f>(U25-U24)/2</f>
        <v>15</v>
      </c>
      <c r="V57" s="78">
        <f>(V25-V24)/2</f>
        <v>15</v>
      </c>
      <c r="W57" s="193">
        <f>(W25-W24)/2</f>
        <v>15</v>
      </c>
      <c r="X57" s="194"/>
      <c r="Y57" s="194"/>
      <c r="Z57" s="193"/>
      <c r="AA57" s="194"/>
      <c r="AB57" s="194"/>
      <c r="AC57" s="194"/>
      <c r="AD57" s="77"/>
      <c r="AE57" s="78"/>
      <c r="AF57" s="78"/>
      <c r="AG57" s="78"/>
      <c r="AH57" s="78"/>
      <c r="AI57" s="79"/>
      <c r="AJ57" s="210" t="s">
        <v>159</v>
      </c>
    </row>
    <row r="58" spans="1:36" s="283" customFormat="1" x14ac:dyDescent="0.25">
      <c r="A58" s="93" t="s">
        <v>205</v>
      </c>
      <c r="B58" s="104" t="s">
        <v>4</v>
      </c>
      <c r="C58" s="77"/>
      <c r="D58" s="78"/>
      <c r="E58" s="79"/>
      <c r="F58" s="77"/>
      <c r="G58" s="78"/>
      <c r="H58" s="79"/>
      <c r="I58" s="77"/>
      <c r="J58" s="78"/>
      <c r="K58" s="79"/>
      <c r="L58" s="77"/>
      <c r="M58" s="78"/>
      <c r="N58" s="79"/>
      <c r="O58" s="77"/>
      <c r="P58" s="78"/>
      <c r="Q58" s="79"/>
      <c r="R58" s="34"/>
      <c r="T58" s="73"/>
      <c r="U58" s="77"/>
      <c r="V58" s="78"/>
      <c r="W58" s="79"/>
      <c r="X58" s="78">
        <v>5.5</v>
      </c>
      <c r="Y58" s="78">
        <v>5.5</v>
      </c>
      <c r="Z58" s="79">
        <v>5.5</v>
      </c>
      <c r="AA58" s="78"/>
      <c r="AB58" s="78"/>
      <c r="AC58" s="78"/>
      <c r="AD58" s="77"/>
      <c r="AE58" s="78"/>
      <c r="AF58" s="78"/>
      <c r="AG58" s="78"/>
      <c r="AH58" s="78"/>
      <c r="AI58" s="79"/>
      <c r="AJ58" s="139" t="s">
        <v>212</v>
      </c>
    </row>
    <row r="59" spans="1:36" s="283" customFormat="1" ht="13" thickBot="1" x14ac:dyDescent="0.3">
      <c r="A59" s="389" t="s">
        <v>206</v>
      </c>
      <c r="B59" s="390" t="s">
        <v>4</v>
      </c>
      <c r="C59" s="391"/>
      <c r="D59" s="392"/>
      <c r="E59" s="393"/>
      <c r="F59" s="391"/>
      <c r="G59" s="392"/>
      <c r="H59" s="393"/>
      <c r="I59" s="391"/>
      <c r="J59" s="392"/>
      <c r="K59" s="393"/>
      <c r="L59" s="391"/>
      <c r="M59" s="392"/>
      <c r="N59" s="393"/>
      <c r="O59" s="391"/>
      <c r="P59" s="392"/>
      <c r="Q59" s="393"/>
      <c r="R59" s="394"/>
      <c r="S59" s="395"/>
      <c r="T59" s="396"/>
      <c r="U59" s="391"/>
      <c r="V59" s="392"/>
      <c r="W59" s="393"/>
      <c r="X59" s="392"/>
      <c r="Y59" s="392"/>
      <c r="Z59" s="393"/>
      <c r="AA59" s="392">
        <v>3</v>
      </c>
      <c r="AB59" s="392">
        <v>3</v>
      </c>
      <c r="AC59" s="392">
        <v>3</v>
      </c>
      <c r="AD59" s="391"/>
      <c r="AE59" s="392"/>
      <c r="AF59" s="392"/>
      <c r="AG59" s="392"/>
      <c r="AH59" s="392"/>
      <c r="AI59" s="393"/>
      <c r="AJ59" s="397" t="s">
        <v>213</v>
      </c>
    </row>
    <row r="60" spans="1:36" ht="13" x14ac:dyDescent="0.3">
      <c r="A60" s="18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</row>
    <row r="61" spans="1:36" ht="13.5" thickBot="1" x14ac:dyDescent="0.35">
      <c r="A61" s="66"/>
      <c r="B61" s="18"/>
      <c r="C61" s="18"/>
      <c r="D61" s="18"/>
      <c r="E61" s="18"/>
      <c r="F61" s="18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</row>
    <row r="62" spans="1:36" ht="13.5" thickBot="1" x14ac:dyDescent="0.35">
      <c r="A62" s="9" t="s">
        <v>20</v>
      </c>
      <c r="B62" s="11"/>
      <c r="C62" s="368" t="s">
        <v>35</v>
      </c>
      <c r="D62" s="381"/>
      <c r="E62" s="381"/>
      <c r="F62" s="381"/>
      <c r="G62" s="381"/>
      <c r="H62" s="381"/>
      <c r="I62" s="381"/>
      <c r="J62" s="381"/>
      <c r="K62" s="381"/>
      <c r="L62" s="381"/>
      <c r="M62" s="381"/>
      <c r="N62" s="382"/>
      <c r="O62" s="378" t="s">
        <v>40</v>
      </c>
      <c r="P62" s="379"/>
      <c r="Q62" s="379"/>
      <c r="R62" s="379"/>
      <c r="S62" s="379"/>
      <c r="T62" s="379"/>
      <c r="U62" s="379"/>
      <c r="V62" s="379"/>
      <c r="W62" s="379"/>
      <c r="X62" s="379"/>
      <c r="Y62" s="379"/>
      <c r="Z62" s="379"/>
      <c r="AA62" s="379"/>
      <c r="AB62" s="379"/>
      <c r="AC62" s="380"/>
      <c r="AD62" s="383" t="s">
        <v>16</v>
      </c>
      <c r="AE62" s="381"/>
      <c r="AF62" s="382"/>
      <c r="AG62" s="200"/>
      <c r="AH62" s="86"/>
      <c r="AI62" s="106"/>
      <c r="AJ62" s="65" t="s">
        <v>0</v>
      </c>
    </row>
    <row r="63" spans="1:36" ht="13" x14ac:dyDescent="0.3">
      <c r="A63" s="30"/>
      <c r="B63" s="18"/>
      <c r="C63" s="374" t="s">
        <v>36</v>
      </c>
      <c r="D63" s="375"/>
      <c r="E63" s="373"/>
      <c r="F63" s="374" t="s">
        <v>37</v>
      </c>
      <c r="G63" s="372"/>
      <c r="H63" s="373"/>
      <c r="I63" s="371" t="s">
        <v>38</v>
      </c>
      <c r="J63" s="376"/>
      <c r="K63" s="373"/>
      <c r="L63" s="371" t="s">
        <v>39</v>
      </c>
      <c r="M63" s="377"/>
      <c r="N63" s="373"/>
      <c r="O63" s="362"/>
      <c r="P63" s="86"/>
      <c r="Q63" s="106"/>
      <c r="R63" s="362"/>
      <c r="S63" s="86"/>
      <c r="T63" s="106"/>
      <c r="U63" s="362"/>
      <c r="V63" s="86"/>
      <c r="W63" s="106"/>
      <c r="X63" s="86"/>
      <c r="Y63" s="86"/>
      <c r="Z63" s="86"/>
      <c r="AA63" s="86"/>
      <c r="AB63" s="86"/>
      <c r="AC63" s="86"/>
      <c r="AD63" s="362"/>
      <c r="AE63" s="86"/>
      <c r="AF63" s="106"/>
      <c r="AG63" s="201"/>
      <c r="AH63" s="17"/>
      <c r="AI63" s="121"/>
      <c r="AJ63" s="15"/>
    </row>
    <row r="64" spans="1:36" ht="13" x14ac:dyDescent="0.3">
      <c r="A64" s="30"/>
      <c r="B64" s="18"/>
      <c r="C64" s="140" t="s">
        <v>125</v>
      </c>
      <c r="D64" s="225" t="s">
        <v>126</v>
      </c>
      <c r="E64" s="285" t="s">
        <v>165</v>
      </c>
      <c r="F64" s="140" t="s">
        <v>125</v>
      </c>
      <c r="G64" s="225" t="s">
        <v>126</v>
      </c>
      <c r="H64" s="285" t="s">
        <v>165</v>
      </c>
      <c r="I64" s="140" t="s">
        <v>125</v>
      </c>
      <c r="J64" s="225" t="s">
        <v>126</v>
      </c>
      <c r="K64" s="285" t="s">
        <v>165</v>
      </c>
      <c r="L64" s="140" t="s">
        <v>125</v>
      </c>
      <c r="M64" s="225" t="s">
        <v>126</v>
      </c>
      <c r="N64" s="285" t="s">
        <v>165</v>
      </c>
      <c r="O64" s="140" t="s">
        <v>125</v>
      </c>
      <c r="P64" s="225" t="s">
        <v>126</v>
      </c>
      <c r="Q64" s="304" t="s">
        <v>165</v>
      </c>
      <c r="R64" s="140" t="s">
        <v>125</v>
      </c>
      <c r="S64" s="225" t="s">
        <v>126</v>
      </c>
      <c r="T64" s="304" t="s">
        <v>165</v>
      </c>
      <c r="U64" s="140" t="s">
        <v>125</v>
      </c>
      <c r="V64" s="225" t="s">
        <v>126</v>
      </c>
      <c r="W64" s="304" t="s">
        <v>165</v>
      </c>
      <c r="X64" s="140" t="s">
        <v>125</v>
      </c>
      <c r="Y64" s="225" t="s">
        <v>126</v>
      </c>
      <c r="Z64" s="304" t="s">
        <v>165</v>
      </c>
      <c r="AA64" s="140" t="s">
        <v>125</v>
      </c>
      <c r="AB64" s="225" t="s">
        <v>126</v>
      </c>
      <c r="AC64" s="304" t="s">
        <v>165</v>
      </c>
      <c r="AD64" s="140" t="s">
        <v>125</v>
      </c>
      <c r="AE64" s="225" t="s">
        <v>126</v>
      </c>
      <c r="AF64" s="304" t="s">
        <v>165</v>
      </c>
      <c r="AG64" s="140"/>
      <c r="AH64" s="17"/>
      <c r="AI64" s="121"/>
      <c r="AJ64" s="15"/>
    </row>
    <row r="65" spans="1:36" ht="12.75" customHeight="1" x14ac:dyDescent="0.35">
      <c r="A65" s="67"/>
      <c r="B65" s="26"/>
      <c r="C65" s="80"/>
      <c r="D65" s="26"/>
      <c r="E65" s="294"/>
      <c r="F65" s="80"/>
      <c r="G65" s="26"/>
      <c r="H65" s="294"/>
      <c r="I65" s="80"/>
      <c r="J65" s="26"/>
      <c r="K65" s="118"/>
      <c r="L65" s="80"/>
      <c r="M65" s="26"/>
      <c r="N65" s="118"/>
      <c r="O65" s="80"/>
      <c r="P65" s="26"/>
      <c r="Q65" s="118"/>
      <c r="R65" s="80"/>
      <c r="S65" s="26"/>
      <c r="T65" s="118"/>
      <c r="U65" s="80"/>
      <c r="V65" s="26"/>
      <c r="W65" s="118"/>
      <c r="X65" s="80"/>
      <c r="Y65" s="26"/>
      <c r="Z65" s="118"/>
      <c r="AA65" s="80"/>
      <c r="AB65" s="26"/>
      <c r="AC65" s="118"/>
      <c r="AD65" s="167"/>
      <c r="AE65" s="42"/>
      <c r="AF65" s="305"/>
      <c r="AG65" s="167"/>
      <c r="AH65" s="42"/>
      <c r="AI65" s="107"/>
      <c r="AJ65" s="58"/>
    </row>
    <row r="66" spans="1:36" x14ac:dyDescent="0.25">
      <c r="A66" s="35" t="s">
        <v>79</v>
      </c>
      <c r="B66" s="36" t="s">
        <v>3</v>
      </c>
      <c r="C66" s="142">
        <f>C34/(C32+C34)</f>
        <v>0.747428291833375</v>
      </c>
      <c r="D66" s="232">
        <f>D34/(D32+D34)</f>
        <v>0.81402557719657864</v>
      </c>
      <c r="E66" s="301">
        <f>E34/(E32+E34)</f>
        <v>0.82089666934928684</v>
      </c>
      <c r="F66" s="142">
        <v>1</v>
      </c>
      <c r="G66" s="232">
        <v>1</v>
      </c>
      <c r="H66" s="301">
        <v>1</v>
      </c>
      <c r="I66" s="37"/>
      <c r="J66" s="213"/>
      <c r="K66" s="108"/>
      <c r="L66" s="37"/>
      <c r="M66" s="213"/>
      <c r="N66" s="108"/>
      <c r="O66" s="37"/>
      <c r="P66" s="213"/>
      <c r="Q66" s="108"/>
      <c r="R66" s="37"/>
      <c r="S66" s="213"/>
      <c r="T66" s="108"/>
      <c r="U66" s="37"/>
      <c r="V66" s="213"/>
      <c r="W66" s="108"/>
      <c r="X66" s="37"/>
      <c r="Y66" s="213"/>
      <c r="Z66" s="108"/>
      <c r="AA66" s="37"/>
      <c r="AB66" s="213"/>
      <c r="AC66" s="108"/>
      <c r="AD66" s="48"/>
      <c r="AE66" s="135"/>
      <c r="AF66" s="306"/>
      <c r="AG66" s="37"/>
      <c r="AH66" s="213"/>
      <c r="AI66" s="108"/>
      <c r="AJ66" s="73" t="s">
        <v>163</v>
      </c>
    </row>
    <row r="67" spans="1:36" ht="13" x14ac:dyDescent="0.3">
      <c r="A67" s="38" t="s">
        <v>80</v>
      </c>
      <c r="B67" s="36" t="s">
        <v>2</v>
      </c>
      <c r="C67" s="142">
        <f>C$50*C66</f>
        <v>4.2229698488585692</v>
      </c>
      <c r="D67" s="232">
        <f>D$50*D66</f>
        <v>4.5992445111606699</v>
      </c>
      <c r="E67" s="301">
        <f>E$50*E66</f>
        <v>4.6380661818234712</v>
      </c>
      <c r="F67" s="142">
        <f>F$53*F66</f>
        <v>0.3</v>
      </c>
      <c r="G67" s="232">
        <f>G$53*G66</f>
        <v>0.3</v>
      </c>
      <c r="H67" s="301">
        <f>H$53*H66</f>
        <v>0.3</v>
      </c>
      <c r="I67" s="37"/>
      <c r="J67" s="213"/>
      <c r="K67" s="108"/>
      <c r="L67" s="37"/>
      <c r="M67" s="213"/>
      <c r="N67" s="108"/>
      <c r="O67" s="37"/>
      <c r="P67" s="213"/>
      <c r="Q67" s="108"/>
      <c r="R67" s="37"/>
      <c r="S67" s="213"/>
      <c r="T67" s="108"/>
      <c r="U67" s="37"/>
      <c r="V67" s="213"/>
      <c r="W67" s="108"/>
      <c r="X67" s="37"/>
      <c r="Y67" s="213"/>
      <c r="Z67" s="108"/>
      <c r="AA67" s="37"/>
      <c r="AB67" s="213"/>
      <c r="AC67" s="108"/>
      <c r="AD67" s="203">
        <f>SQRT(SUMSQ(C67,F67))</f>
        <v>4.2336124461703584</v>
      </c>
      <c r="AE67" s="250">
        <f>SQRT(SUMSQ(D67,G67))</f>
        <v>4.6090183416256378</v>
      </c>
      <c r="AF67" s="307">
        <f>SQRT(SUMSQ(E67,H67))</f>
        <v>4.6477583744182045</v>
      </c>
      <c r="AG67" s="168"/>
      <c r="AH67" s="260"/>
      <c r="AI67" s="109"/>
      <c r="AJ67" s="73" t="s">
        <v>32</v>
      </c>
    </row>
    <row r="68" spans="1:36" ht="13" x14ac:dyDescent="0.3">
      <c r="A68" s="39"/>
      <c r="B68" s="26"/>
      <c r="C68" s="40"/>
      <c r="D68" s="41"/>
      <c r="E68" s="302"/>
      <c r="F68" s="40"/>
      <c r="G68" s="41"/>
      <c r="H68" s="302"/>
      <c r="I68" s="40"/>
      <c r="J68" s="41"/>
      <c r="K68" s="159"/>
      <c r="L68" s="40"/>
      <c r="M68" s="41"/>
      <c r="N68" s="159"/>
      <c r="O68" s="40"/>
      <c r="P68" s="41"/>
      <c r="Q68" s="159"/>
      <c r="R68" s="40"/>
      <c r="S68" s="41"/>
      <c r="T68" s="159"/>
      <c r="U68" s="40"/>
      <c r="V68" s="41"/>
      <c r="W68" s="159"/>
      <c r="X68" s="40"/>
      <c r="Y68" s="41"/>
      <c r="Z68" s="159"/>
      <c r="AA68" s="40"/>
      <c r="AB68" s="41"/>
      <c r="AC68" s="159"/>
      <c r="AD68" s="171"/>
      <c r="AE68" s="75"/>
      <c r="AF68" s="308"/>
      <c r="AG68" s="167"/>
      <c r="AH68" s="42"/>
      <c r="AI68" s="107"/>
      <c r="AJ68" s="73"/>
    </row>
    <row r="69" spans="1:36" ht="13" x14ac:dyDescent="0.3">
      <c r="A69" s="39"/>
      <c r="B69" s="26"/>
      <c r="C69" s="40"/>
      <c r="D69" s="41"/>
      <c r="E69" s="302"/>
      <c r="F69" s="40"/>
      <c r="G69" s="41"/>
      <c r="H69" s="302"/>
      <c r="I69" s="40"/>
      <c r="J69" s="41"/>
      <c r="K69" s="159"/>
      <c r="L69" s="40"/>
      <c r="M69" s="41"/>
      <c r="N69" s="159"/>
      <c r="O69" s="40"/>
      <c r="P69" s="41"/>
      <c r="Q69" s="159"/>
      <c r="R69" s="40"/>
      <c r="S69" s="41"/>
      <c r="T69" s="159"/>
      <c r="U69" s="40"/>
      <c r="V69" s="41"/>
      <c r="W69" s="159"/>
      <c r="X69" s="40"/>
      <c r="Y69" s="41"/>
      <c r="Z69" s="159"/>
      <c r="AA69" s="40"/>
      <c r="AB69" s="41"/>
      <c r="AC69" s="159"/>
      <c r="AD69" s="171"/>
      <c r="AE69" s="75"/>
      <c r="AF69" s="308"/>
      <c r="AG69" s="167"/>
      <c r="AH69" s="42"/>
      <c r="AI69" s="107"/>
      <c r="AJ69" s="73"/>
    </row>
    <row r="70" spans="1:36" x14ac:dyDescent="0.25">
      <c r="A70" s="35" t="s">
        <v>83</v>
      </c>
      <c r="B70" s="36" t="s">
        <v>3</v>
      </c>
      <c r="C70" s="142">
        <v>1</v>
      </c>
      <c r="D70" s="232">
        <v>1</v>
      </c>
      <c r="E70" s="301">
        <v>1</v>
      </c>
      <c r="F70" s="142">
        <v>1</v>
      </c>
      <c r="G70" s="232">
        <v>1</v>
      </c>
      <c r="H70" s="301">
        <v>1</v>
      </c>
      <c r="I70" s="37"/>
      <c r="J70" s="213"/>
      <c r="K70" s="108"/>
      <c r="L70" s="37"/>
      <c r="M70" s="213"/>
      <c r="N70" s="108"/>
      <c r="O70" s="37"/>
      <c r="P70" s="213"/>
      <c r="Q70" s="108"/>
      <c r="R70" s="37"/>
      <c r="S70" s="213"/>
      <c r="T70" s="108"/>
      <c r="U70" s="37"/>
      <c r="V70" s="213"/>
      <c r="W70" s="108"/>
      <c r="X70" s="37"/>
      <c r="Y70" s="213"/>
      <c r="Z70" s="108"/>
      <c r="AA70" s="37"/>
      <c r="AB70" s="213"/>
      <c r="AC70" s="108"/>
      <c r="AD70" s="48"/>
      <c r="AE70" s="135"/>
      <c r="AF70" s="306"/>
      <c r="AG70" s="37"/>
      <c r="AH70" s="213"/>
      <c r="AI70" s="108"/>
      <c r="AJ70" s="73" t="s">
        <v>24</v>
      </c>
    </row>
    <row r="71" spans="1:36" ht="13" x14ac:dyDescent="0.3">
      <c r="A71" s="38" t="s">
        <v>84</v>
      </c>
      <c r="B71" s="36" t="s">
        <v>2</v>
      </c>
      <c r="C71" s="142">
        <f>C$50*C70</f>
        <v>5.65</v>
      </c>
      <c r="D71" s="232">
        <f>D$50*D70</f>
        <v>5.65</v>
      </c>
      <c r="E71" s="301">
        <f>E$50*E70</f>
        <v>5.65</v>
      </c>
      <c r="F71" s="142">
        <f>F$53*F70</f>
        <v>0.3</v>
      </c>
      <c r="G71" s="232">
        <f>G$53*G70</f>
        <v>0.3</v>
      </c>
      <c r="H71" s="301">
        <f>H$53*H70</f>
        <v>0.3</v>
      </c>
      <c r="I71" s="37"/>
      <c r="J71" s="213"/>
      <c r="K71" s="108"/>
      <c r="L71" s="37"/>
      <c r="M71" s="213"/>
      <c r="N71" s="108"/>
      <c r="O71" s="37"/>
      <c r="P71" s="213"/>
      <c r="Q71" s="108"/>
      <c r="R71" s="37"/>
      <c r="S71" s="213"/>
      <c r="T71" s="108"/>
      <c r="U71" s="37"/>
      <c r="V71" s="213"/>
      <c r="W71" s="108"/>
      <c r="X71" s="37"/>
      <c r="Y71" s="213"/>
      <c r="Z71" s="108"/>
      <c r="AA71" s="37"/>
      <c r="AB71" s="213"/>
      <c r="AC71" s="108"/>
      <c r="AD71" s="203">
        <f>SQRT(SUMSQ(C71,F71))</f>
        <v>5.6579589959631207</v>
      </c>
      <c r="AE71" s="250">
        <f>SQRT(SUMSQ(D71,G71))</f>
        <v>5.6579589959631207</v>
      </c>
      <c r="AF71" s="307">
        <f>SQRT(SUMSQ(E71,H71))</f>
        <v>5.6579589959631207</v>
      </c>
      <c r="AG71" s="168"/>
      <c r="AH71" s="260"/>
      <c r="AI71" s="109"/>
      <c r="AJ71" s="73" t="s">
        <v>33</v>
      </c>
    </row>
    <row r="72" spans="1:36" ht="13" x14ac:dyDescent="0.3">
      <c r="A72" s="39"/>
      <c r="B72" s="26"/>
      <c r="C72" s="40"/>
      <c r="D72" s="41"/>
      <c r="E72" s="302"/>
      <c r="F72" s="40"/>
      <c r="G72" s="41"/>
      <c r="H72" s="302"/>
      <c r="I72" s="40"/>
      <c r="J72" s="41"/>
      <c r="K72" s="159"/>
      <c r="L72" s="40"/>
      <c r="M72" s="41"/>
      <c r="N72" s="159"/>
      <c r="O72" s="40"/>
      <c r="P72" s="41"/>
      <c r="Q72" s="159"/>
      <c r="R72" s="40"/>
      <c r="S72" s="41"/>
      <c r="T72" s="159"/>
      <c r="U72" s="40"/>
      <c r="V72" s="41"/>
      <c r="W72" s="159"/>
      <c r="X72" s="40"/>
      <c r="Y72" s="41"/>
      <c r="Z72" s="159"/>
      <c r="AA72" s="40"/>
      <c r="AB72" s="41"/>
      <c r="AC72" s="159"/>
      <c r="AD72" s="171"/>
      <c r="AE72" s="75"/>
      <c r="AF72" s="308"/>
      <c r="AG72" s="167"/>
      <c r="AH72" s="42"/>
      <c r="AI72" s="107"/>
      <c r="AJ72" s="73"/>
    </row>
    <row r="73" spans="1:36" ht="13" x14ac:dyDescent="0.3">
      <c r="A73" s="39"/>
      <c r="B73" s="26"/>
      <c r="C73" s="40"/>
      <c r="D73" s="41"/>
      <c r="E73" s="302"/>
      <c r="F73" s="40"/>
      <c r="G73" s="41"/>
      <c r="H73" s="302"/>
      <c r="I73" s="40"/>
      <c r="J73" s="41"/>
      <c r="K73" s="159"/>
      <c r="L73" s="40"/>
      <c r="M73" s="41"/>
      <c r="N73" s="159"/>
      <c r="O73" s="40"/>
      <c r="P73" s="41"/>
      <c r="Q73" s="159"/>
      <c r="R73" s="40"/>
      <c r="S73" s="41"/>
      <c r="T73" s="159"/>
      <c r="U73" s="40"/>
      <c r="V73" s="41"/>
      <c r="W73" s="159"/>
      <c r="X73" s="40"/>
      <c r="Y73" s="41"/>
      <c r="Z73" s="159"/>
      <c r="AA73" s="40"/>
      <c r="AB73" s="41"/>
      <c r="AC73" s="159"/>
      <c r="AD73" s="171"/>
      <c r="AE73" s="75"/>
      <c r="AF73" s="308"/>
      <c r="AG73" s="167"/>
      <c r="AH73" s="42"/>
      <c r="AI73" s="107"/>
      <c r="AJ73" s="73"/>
    </row>
    <row r="74" spans="1:36" x14ac:dyDescent="0.25">
      <c r="A74" s="35" t="s">
        <v>85</v>
      </c>
      <c r="B74" s="36" t="s">
        <v>3</v>
      </c>
      <c r="C74" s="142">
        <v>1</v>
      </c>
      <c r="D74" s="232">
        <v>1</v>
      </c>
      <c r="E74" s="301">
        <v>1</v>
      </c>
      <c r="F74" s="142">
        <f>F32/(C32+F32)</f>
        <v>0.98043769612742049</v>
      </c>
      <c r="G74" s="232">
        <f>G32/(D32+G32)</f>
        <v>0.9804376961274206</v>
      </c>
      <c r="H74" s="301">
        <f>H32/(E32+H32)</f>
        <v>0.98043769612742049</v>
      </c>
      <c r="I74" s="37"/>
      <c r="J74" s="213"/>
      <c r="K74" s="108"/>
      <c r="L74" s="37"/>
      <c r="M74" s="213"/>
      <c r="N74" s="108"/>
      <c r="O74" s="37"/>
      <c r="P74" s="213"/>
      <c r="Q74" s="108"/>
      <c r="R74" s="37"/>
      <c r="S74" s="213"/>
      <c r="T74" s="108"/>
      <c r="U74" s="37"/>
      <c r="V74" s="213"/>
      <c r="W74" s="108"/>
      <c r="X74" s="37"/>
      <c r="Y74" s="213"/>
      <c r="Z74" s="108"/>
      <c r="AA74" s="37"/>
      <c r="AB74" s="213"/>
      <c r="AC74" s="108"/>
      <c r="AD74" s="48"/>
      <c r="AE74" s="135"/>
      <c r="AF74" s="306"/>
      <c r="AG74" s="37"/>
      <c r="AH74" s="213"/>
      <c r="AI74" s="108"/>
      <c r="AJ74" s="73" t="s">
        <v>163</v>
      </c>
    </row>
    <row r="75" spans="1:36" ht="13" x14ac:dyDescent="0.3">
      <c r="A75" s="38" t="s">
        <v>86</v>
      </c>
      <c r="B75" s="36" t="s">
        <v>2</v>
      </c>
      <c r="C75" s="37">
        <f>C$49*C74</f>
        <v>5.65</v>
      </c>
      <c r="D75" s="213">
        <f>D$49*D74</f>
        <v>5.65</v>
      </c>
      <c r="E75" s="303">
        <f>E$49*E74</f>
        <v>5.65</v>
      </c>
      <c r="F75" s="37">
        <f>F$52*F74</f>
        <v>0.29413130883822614</v>
      </c>
      <c r="G75" s="213">
        <f>G$52*G74</f>
        <v>0.29413130883822619</v>
      </c>
      <c r="H75" s="303">
        <f>H$52*H74</f>
        <v>0.29413130883822614</v>
      </c>
      <c r="I75" s="37"/>
      <c r="J75" s="213"/>
      <c r="K75" s="108"/>
      <c r="L75" s="37"/>
      <c r="M75" s="213"/>
      <c r="N75" s="108"/>
      <c r="O75" s="37"/>
      <c r="P75" s="213"/>
      <c r="Q75" s="108"/>
      <c r="R75" s="37"/>
      <c r="S75" s="213"/>
      <c r="T75" s="108"/>
      <c r="U75" s="37"/>
      <c r="V75" s="213"/>
      <c r="W75" s="108"/>
      <c r="X75" s="37"/>
      <c r="Y75" s="213"/>
      <c r="Z75" s="108"/>
      <c r="AA75" s="37"/>
      <c r="AB75" s="213"/>
      <c r="AC75" s="108"/>
      <c r="AD75" s="203">
        <f>SQRT(SUMSQ(C75,F75))</f>
        <v>5.657650857629771</v>
      </c>
      <c r="AE75" s="250">
        <f>SQRT(SUMSQ(D75,G75))</f>
        <v>5.657650857629771</v>
      </c>
      <c r="AF75" s="307">
        <f>SQRT(SUMSQ(E75,H75))</f>
        <v>5.657650857629771</v>
      </c>
      <c r="AG75" s="168"/>
      <c r="AH75" s="260"/>
      <c r="AI75" s="109"/>
      <c r="AJ75" s="73" t="s">
        <v>34</v>
      </c>
    </row>
    <row r="76" spans="1:36" ht="13" x14ac:dyDescent="0.3">
      <c r="A76" s="39"/>
      <c r="B76" s="26"/>
      <c r="C76" s="40"/>
      <c r="D76" s="41"/>
      <c r="E76" s="159"/>
      <c r="F76" s="40"/>
      <c r="G76" s="41"/>
      <c r="H76" s="159"/>
      <c r="I76" s="40"/>
      <c r="J76" s="41"/>
      <c r="K76" s="159"/>
      <c r="L76" s="40"/>
      <c r="M76" s="41"/>
      <c r="N76" s="159"/>
      <c r="O76" s="40"/>
      <c r="P76" s="41"/>
      <c r="Q76" s="159"/>
      <c r="R76" s="40"/>
      <c r="S76" s="41"/>
      <c r="T76" s="159"/>
      <c r="U76" s="40"/>
      <c r="V76" s="41"/>
      <c r="W76" s="159"/>
      <c r="X76" s="40"/>
      <c r="Y76" s="41"/>
      <c r="Z76" s="159"/>
      <c r="AA76" s="40"/>
      <c r="AB76" s="41"/>
      <c r="AC76" s="159"/>
      <c r="AD76" s="171"/>
      <c r="AE76" s="75"/>
      <c r="AF76" s="308"/>
      <c r="AG76" s="167"/>
      <c r="AH76" s="42"/>
      <c r="AI76" s="107"/>
      <c r="AJ76" s="73"/>
    </row>
    <row r="77" spans="1:36" ht="13" x14ac:dyDescent="0.3">
      <c r="A77" s="39"/>
      <c r="B77" s="26"/>
      <c r="C77" s="40"/>
      <c r="D77" s="41"/>
      <c r="E77" s="159"/>
      <c r="F77" s="40"/>
      <c r="G77" s="41"/>
      <c r="H77" s="159"/>
      <c r="I77" s="40"/>
      <c r="J77" s="41"/>
      <c r="K77" s="159"/>
      <c r="L77" s="40"/>
      <c r="M77" s="41"/>
      <c r="N77" s="159"/>
      <c r="O77" s="40"/>
      <c r="P77" s="41"/>
      <c r="Q77" s="159"/>
      <c r="R77" s="40"/>
      <c r="S77" s="41"/>
      <c r="T77" s="159"/>
      <c r="U77" s="40"/>
      <c r="V77" s="41"/>
      <c r="W77" s="159"/>
      <c r="X77" s="40"/>
      <c r="Y77" s="41"/>
      <c r="Z77" s="159"/>
      <c r="AA77" s="40"/>
      <c r="AB77" s="41"/>
      <c r="AC77" s="159"/>
      <c r="AD77" s="171"/>
      <c r="AE77" s="75"/>
      <c r="AF77" s="308"/>
      <c r="AG77" s="167"/>
      <c r="AH77" s="42"/>
      <c r="AI77" s="107"/>
      <c r="AJ77" s="73"/>
    </row>
    <row r="78" spans="1:36" x14ac:dyDescent="0.25">
      <c r="A78" s="35" t="s">
        <v>81</v>
      </c>
      <c r="B78" s="36" t="s">
        <v>3</v>
      </c>
      <c r="C78" s="37"/>
      <c r="D78" s="213"/>
      <c r="E78" s="108"/>
      <c r="F78" s="37"/>
      <c r="G78" s="213"/>
      <c r="H78" s="108"/>
      <c r="I78" s="142">
        <f>I34/(I32+I34)</f>
        <v>0.72964846409719264</v>
      </c>
      <c r="J78" s="232">
        <f>J34/(J32+J34)</f>
        <v>0.72964846409719331</v>
      </c>
      <c r="K78" s="301">
        <f>K34/(K32+K34)</f>
        <v>0.72964846409719253</v>
      </c>
      <c r="L78" s="142">
        <v>1</v>
      </c>
      <c r="M78" s="232">
        <v>1</v>
      </c>
      <c r="N78" s="301">
        <v>1</v>
      </c>
      <c r="O78" s="37"/>
      <c r="P78" s="213"/>
      <c r="Q78" s="108"/>
      <c r="R78" s="37"/>
      <c r="S78" s="213"/>
      <c r="T78" s="108"/>
      <c r="U78" s="37"/>
      <c r="V78" s="213"/>
      <c r="W78" s="108"/>
      <c r="X78" s="37"/>
      <c r="Y78" s="213"/>
      <c r="Z78" s="108"/>
      <c r="AA78" s="37"/>
      <c r="AB78" s="213"/>
      <c r="AC78" s="108"/>
      <c r="AD78" s="48"/>
      <c r="AE78" s="135"/>
      <c r="AF78" s="306"/>
      <c r="AG78" s="37"/>
      <c r="AH78" s="213"/>
      <c r="AI78" s="108"/>
      <c r="AJ78" s="73" t="s">
        <v>163</v>
      </c>
    </row>
    <row r="79" spans="1:36" ht="13" x14ac:dyDescent="0.3">
      <c r="A79" s="38" t="s">
        <v>82</v>
      </c>
      <c r="B79" s="36" t="s">
        <v>2</v>
      </c>
      <c r="C79" s="37"/>
      <c r="D79" s="213"/>
      <c r="E79" s="108"/>
      <c r="F79" s="37"/>
      <c r="G79" s="213"/>
      <c r="H79" s="108"/>
      <c r="I79" s="142">
        <f>I$50*I78</f>
        <v>4.1225138221491386</v>
      </c>
      <c r="J79" s="232">
        <f>J$50*J78</f>
        <v>4.1225138221491422</v>
      </c>
      <c r="K79" s="301">
        <f>K$50*K78</f>
        <v>4.1225138221491378</v>
      </c>
      <c r="L79" s="142">
        <f>L$53*L78</f>
        <v>0.3</v>
      </c>
      <c r="M79" s="232">
        <f>M$53*M78</f>
        <v>0.3</v>
      </c>
      <c r="N79" s="301">
        <f>N$53*N78</f>
        <v>0.3</v>
      </c>
      <c r="O79" s="37"/>
      <c r="P79" s="213"/>
      <c r="Q79" s="108"/>
      <c r="R79" s="37"/>
      <c r="S79" s="213"/>
      <c r="T79" s="108"/>
      <c r="U79" s="37"/>
      <c r="V79" s="213"/>
      <c r="W79" s="108"/>
      <c r="X79" s="37"/>
      <c r="Y79" s="213"/>
      <c r="Z79" s="108"/>
      <c r="AA79" s="37"/>
      <c r="AB79" s="213"/>
      <c r="AC79" s="108"/>
      <c r="AD79" s="203">
        <f>SQRT(SUMSQ(I79,L79))</f>
        <v>4.1334150788192927</v>
      </c>
      <c r="AE79" s="250">
        <f>SQRT(SUMSQ(J79,M79))</f>
        <v>4.1334150788192963</v>
      </c>
      <c r="AF79" s="307">
        <f>SQRT(SUMSQ(K79,N79))</f>
        <v>4.1334150788192918</v>
      </c>
      <c r="AG79" s="168"/>
      <c r="AH79" s="260"/>
      <c r="AI79" s="109"/>
      <c r="AJ79" s="73" t="s">
        <v>32</v>
      </c>
    </row>
    <row r="80" spans="1:36" ht="13" x14ac:dyDescent="0.3">
      <c r="A80" s="39"/>
      <c r="B80" s="26"/>
      <c r="C80" s="40"/>
      <c r="D80" s="41"/>
      <c r="E80" s="159"/>
      <c r="F80" s="40"/>
      <c r="G80" s="41"/>
      <c r="H80" s="159"/>
      <c r="I80" s="40"/>
      <c r="J80" s="41"/>
      <c r="K80" s="302"/>
      <c r="L80" s="40"/>
      <c r="M80" s="41"/>
      <c r="N80" s="302"/>
      <c r="O80" s="40"/>
      <c r="P80" s="41"/>
      <c r="Q80" s="159"/>
      <c r="R80" s="40"/>
      <c r="S80" s="41"/>
      <c r="T80" s="159"/>
      <c r="U80" s="40"/>
      <c r="V80" s="41"/>
      <c r="W80" s="159"/>
      <c r="X80" s="40"/>
      <c r="Y80" s="41"/>
      <c r="Z80" s="159"/>
      <c r="AA80" s="40"/>
      <c r="AB80" s="41"/>
      <c r="AC80" s="159"/>
      <c r="AD80" s="171"/>
      <c r="AE80" s="75"/>
      <c r="AF80" s="308"/>
      <c r="AG80" s="167"/>
      <c r="AH80" s="42"/>
      <c r="AI80" s="107"/>
      <c r="AJ80" s="73"/>
    </row>
    <row r="81" spans="1:36" ht="13" x14ac:dyDescent="0.3">
      <c r="A81" s="39"/>
      <c r="B81" s="26"/>
      <c r="C81" s="40"/>
      <c r="D81" s="41"/>
      <c r="E81" s="159"/>
      <c r="F81" s="40"/>
      <c r="G81" s="41"/>
      <c r="H81" s="159"/>
      <c r="I81" s="40"/>
      <c r="J81" s="41"/>
      <c r="K81" s="302"/>
      <c r="L81" s="40"/>
      <c r="M81" s="41"/>
      <c r="N81" s="302"/>
      <c r="O81" s="40"/>
      <c r="P81" s="41"/>
      <c r="Q81" s="159"/>
      <c r="R81" s="40"/>
      <c r="S81" s="41"/>
      <c r="T81" s="159"/>
      <c r="U81" s="40"/>
      <c r="V81" s="41"/>
      <c r="W81" s="159"/>
      <c r="X81" s="40"/>
      <c r="Y81" s="41"/>
      <c r="Z81" s="159"/>
      <c r="AA81" s="40"/>
      <c r="AB81" s="41"/>
      <c r="AC81" s="159"/>
      <c r="AD81" s="171"/>
      <c r="AE81" s="75"/>
      <c r="AF81" s="308"/>
      <c r="AG81" s="167"/>
      <c r="AH81" s="42"/>
      <c r="AI81" s="107"/>
      <c r="AJ81" s="73"/>
    </row>
    <row r="82" spans="1:36" x14ac:dyDescent="0.25">
      <c r="A82" s="35" t="s">
        <v>87</v>
      </c>
      <c r="B82" s="36" t="s">
        <v>3</v>
      </c>
      <c r="C82" s="37"/>
      <c r="D82" s="213"/>
      <c r="E82" s="108"/>
      <c r="F82" s="37"/>
      <c r="G82" s="213"/>
      <c r="H82" s="108"/>
      <c r="I82" s="142">
        <v>1</v>
      </c>
      <c r="J82" s="232">
        <v>1</v>
      </c>
      <c r="K82" s="301">
        <v>1</v>
      </c>
      <c r="L82" s="142">
        <v>1</v>
      </c>
      <c r="M82" s="232">
        <v>1</v>
      </c>
      <c r="N82" s="301">
        <v>1</v>
      </c>
      <c r="O82" s="37"/>
      <c r="P82" s="213"/>
      <c r="Q82" s="108"/>
      <c r="R82" s="37"/>
      <c r="S82" s="213"/>
      <c r="T82" s="108"/>
      <c r="U82" s="37"/>
      <c r="V82" s="213"/>
      <c r="W82" s="108"/>
      <c r="X82" s="37"/>
      <c r="Y82" s="213"/>
      <c r="Z82" s="108"/>
      <c r="AA82" s="37"/>
      <c r="AB82" s="213"/>
      <c r="AC82" s="108"/>
      <c r="AD82" s="48"/>
      <c r="AE82" s="135"/>
      <c r="AF82" s="306"/>
      <c r="AG82" s="37"/>
      <c r="AH82" s="213"/>
      <c r="AI82" s="108"/>
      <c r="AJ82" s="73" t="s">
        <v>24</v>
      </c>
    </row>
    <row r="83" spans="1:36" ht="13" x14ac:dyDescent="0.3">
      <c r="A83" s="38" t="s">
        <v>88</v>
      </c>
      <c r="B83" s="36" t="s">
        <v>2</v>
      </c>
      <c r="C83" s="37"/>
      <c r="D83" s="213"/>
      <c r="E83" s="108"/>
      <c r="F83" s="37"/>
      <c r="G83" s="213"/>
      <c r="H83" s="108"/>
      <c r="I83" s="142">
        <f>I$50*I82</f>
        <v>5.65</v>
      </c>
      <c r="J83" s="232">
        <f>J$50*J82</f>
        <v>5.65</v>
      </c>
      <c r="K83" s="301">
        <f>K$50*K82</f>
        <v>5.65</v>
      </c>
      <c r="L83" s="142">
        <f>L$53*L82</f>
        <v>0.3</v>
      </c>
      <c r="M83" s="232">
        <f>M$53*M82</f>
        <v>0.3</v>
      </c>
      <c r="N83" s="301">
        <f>N$53*N82</f>
        <v>0.3</v>
      </c>
      <c r="O83" s="37"/>
      <c r="P83" s="213"/>
      <c r="Q83" s="108"/>
      <c r="R83" s="37"/>
      <c r="S83" s="213"/>
      <c r="T83" s="108"/>
      <c r="U83" s="37"/>
      <c r="V83" s="213"/>
      <c r="W83" s="108"/>
      <c r="X83" s="37"/>
      <c r="Y83" s="213"/>
      <c r="Z83" s="108"/>
      <c r="AA83" s="37"/>
      <c r="AB83" s="213"/>
      <c r="AC83" s="108"/>
      <c r="AD83" s="203">
        <f>SQRT(SUMSQ(I83,L83))</f>
        <v>5.6579589959631207</v>
      </c>
      <c r="AE83" s="250">
        <f>SQRT(SUMSQ(J83,M83))</f>
        <v>5.6579589959631207</v>
      </c>
      <c r="AF83" s="307">
        <f>SQRT(SUMSQ(K83,N83))</f>
        <v>5.6579589959631207</v>
      </c>
      <c r="AG83" s="168"/>
      <c r="AH83" s="260"/>
      <c r="AI83" s="109"/>
      <c r="AJ83" s="73" t="s">
        <v>33</v>
      </c>
    </row>
    <row r="84" spans="1:36" ht="13" x14ac:dyDescent="0.3">
      <c r="A84" s="39"/>
      <c r="B84" s="26"/>
      <c r="C84" s="40"/>
      <c r="D84" s="41"/>
      <c r="E84" s="159"/>
      <c r="F84" s="40"/>
      <c r="G84" s="41"/>
      <c r="H84" s="159"/>
      <c r="I84" s="40"/>
      <c r="J84" s="41"/>
      <c r="K84" s="302"/>
      <c r="L84" s="40"/>
      <c r="M84" s="41"/>
      <c r="N84" s="302"/>
      <c r="O84" s="40"/>
      <c r="P84" s="41"/>
      <c r="Q84" s="159"/>
      <c r="R84" s="40"/>
      <c r="S84" s="41"/>
      <c r="T84" s="159"/>
      <c r="U84" s="40"/>
      <c r="V84" s="41"/>
      <c r="W84" s="159"/>
      <c r="X84" s="40"/>
      <c r="Y84" s="41"/>
      <c r="Z84" s="159"/>
      <c r="AA84" s="40"/>
      <c r="AB84" s="41"/>
      <c r="AC84" s="159"/>
      <c r="AD84" s="171"/>
      <c r="AE84" s="75"/>
      <c r="AF84" s="308"/>
      <c r="AG84" s="167"/>
      <c r="AH84" s="42"/>
      <c r="AI84" s="107"/>
      <c r="AJ84" s="73"/>
    </row>
    <row r="85" spans="1:36" ht="13" x14ac:dyDescent="0.3">
      <c r="A85" s="39"/>
      <c r="B85" s="26"/>
      <c r="C85" s="40"/>
      <c r="D85" s="41"/>
      <c r="E85" s="159"/>
      <c r="F85" s="40"/>
      <c r="G85" s="41"/>
      <c r="H85" s="159"/>
      <c r="I85" s="40"/>
      <c r="J85" s="41"/>
      <c r="K85" s="302"/>
      <c r="L85" s="40"/>
      <c r="M85" s="41"/>
      <c r="N85" s="302"/>
      <c r="O85" s="40"/>
      <c r="P85" s="41"/>
      <c r="Q85" s="159"/>
      <c r="R85" s="40"/>
      <c r="S85" s="41"/>
      <c r="T85" s="159"/>
      <c r="U85" s="40"/>
      <c r="V85" s="41"/>
      <c r="W85" s="159"/>
      <c r="X85" s="40"/>
      <c r="Y85" s="41"/>
      <c r="Z85" s="159"/>
      <c r="AA85" s="40"/>
      <c r="AB85" s="41"/>
      <c r="AC85" s="159"/>
      <c r="AD85" s="171"/>
      <c r="AE85" s="75"/>
      <c r="AF85" s="308"/>
      <c r="AG85" s="167"/>
      <c r="AH85" s="42"/>
      <c r="AI85" s="107"/>
      <c r="AJ85" s="73"/>
    </row>
    <row r="86" spans="1:36" x14ac:dyDescent="0.25">
      <c r="A86" s="35" t="s">
        <v>89</v>
      </c>
      <c r="B86" s="36" t="s">
        <v>3</v>
      </c>
      <c r="C86" s="37"/>
      <c r="D86" s="213"/>
      <c r="E86" s="108"/>
      <c r="F86" s="37"/>
      <c r="G86" s="213"/>
      <c r="H86" s="108"/>
      <c r="I86" s="142">
        <v>1</v>
      </c>
      <c r="J86" s="232">
        <v>1</v>
      </c>
      <c r="K86" s="301">
        <v>1</v>
      </c>
      <c r="L86" s="142">
        <f>L32/(I32+L32)</f>
        <v>0.44268836623770663</v>
      </c>
      <c r="M86" s="232">
        <f>M32/(J32+M32)</f>
        <v>0.44268836623770752</v>
      </c>
      <c r="N86" s="301">
        <f>N32/(K32+N32)</f>
        <v>0.44268836623770663</v>
      </c>
      <c r="O86" s="37"/>
      <c r="P86" s="213"/>
      <c r="Q86" s="108"/>
      <c r="R86" s="37"/>
      <c r="S86" s="213"/>
      <c r="T86" s="108"/>
      <c r="U86" s="37"/>
      <c r="V86" s="213"/>
      <c r="W86" s="108"/>
      <c r="X86" s="37"/>
      <c r="Y86" s="213"/>
      <c r="Z86" s="108"/>
      <c r="AA86" s="37"/>
      <c r="AB86" s="213"/>
      <c r="AC86" s="108"/>
      <c r="AD86" s="48"/>
      <c r="AE86" s="135"/>
      <c r="AF86" s="306"/>
      <c r="AG86" s="37"/>
      <c r="AH86" s="213"/>
      <c r="AI86" s="108"/>
      <c r="AJ86" s="73" t="s">
        <v>163</v>
      </c>
    </row>
    <row r="87" spans="1:36" ht="13" x14ac:dyDescent="0.3">
      <c r="A87" s="38" t="s">
        <v>90</v>
      </c>
      <c r="B87" s="36" t="s">
        <v>2</v>
      </c>
      <c r="C87" s="37"/>
      <c r="D87" s="213"/>
      <c r="E87" s="108"/>
      <c r="F87" s="37"/>
      <c r="G87" s="213"/>
      <c r="H87" s="108"/>
      <c r="I87" s="37">
        <f>I$49*I86</f>
        <v>5.65</v>
      </c>
      <c r="J87" s="213">
        <f>J$49*J86</f>
        <v>5.65</v>
      </c>
      <c r="K87" s="303">
        <f>K$49*K86</f>
        <v>5.65</v>
      </c>
      <c r="L87" s="37">
        <f>L$52*L86</f>
        <v>0.13280650987131198</v>
      </c>
      <c r="M87" s="213">
        <f>M$52*M86</f>
        <v>0.13280650987131226</v>
      </c>
      <c r="N87" s="303">
        <f>N$52*N86</f>
        <v>0.13280650987131198</v>
      </c>
      <c r="O87" s="37"/>
      <c r="P87" s="213"/>
      <c r="Q87" s="108"/>
      <c r="R87" s="37"/>
      <c r="S87" s="213"/>
      <c r="T87" s="108"/>
      <c r="U87" s="37"/>
      <c r="V87" s="213"/>
      <c r="W87" s="108"/>
      <c r="X87" s="37"/>
      <c r="Y87" s="213"/>
      <c r="Z87" s="108"/>
      <c r="AA87" s="37"/>
      <c r="AB87" s="213"/>
      <c r="AC87" s="108"/>
      <c r="AD87" s="203">
        <f>SQRT(SUMSQ(I87,L87))</f>
        <v>5.6515606312826723</v>
      </c>
      <c r="AE87" s="250">
        <f>SQRT(SUMSQ(J87,M87))</f>
        <v>5.6515606312826723</v>
      </c>
      <c r="AF87" s="307">
        <f>SQRT(SUMSQ(K87,N87))</f>
        <v>5.6515606312826723</v>
      </c>
      <c r="AG87" s="168"/>
      <c r="AH87" s="260"/>
      <c r="AI87" s="109"/>
      <c r="AJ87" s="73" t="s">
        <v>34</v>
      </c>
    </row>
    <row r="88" spans="1:36" ht="13" x14ac:dyDescent="0.3">
      <c r="A88" s="39"/>
      <c r="B88" s="26"/>
      <c r="C88" s="40"/>
      <c r="D88" s="41"/>
      <c r="E88" s="159"/>
      <c r="F88" s="40"/>
      <c r="G88" s="41"/>
      <c r="H88" s="159"/>
      <c r="I88" s="40"/>
      <c r="J88" s="41"/>
      <c r="K88" s="302"/>
      <c r="L88" s="40"/>
      <c r="M88" s="41"/>
      <c r="N88" s="302"/>
      <c r="O88" s="40"/>
      <c r="P88" s="41"/>
      <c r="Q88" s="159"/>
      <c r="R88" s="40"/>
      <c r="S88" s="41"/>
      <c r="T88" s="159"/>
      <c r="U88" s="40"/>
      <c r="V88" s="41"/>
      <c r="W88" s="159"/>
      <c r="X88" s="40"/>
      <c r="Y88" s="41"/>
      <c r="Z88" s="159"/>
      <c r="AA88" s="40"/>
      <c r="AB88" s="41"/>
      <c r="AC88" s="159"/>
      <c r="AD88" s="171"/>
      <c r="AE88" s="75"/>
      <c r="AF88" s="308"/>
      <c r="AG88" s="167"/>
      <c r="AH88" s="42"/>
      <c r="AI88" s="107"/>
      <c r="AJ88" s="73"/>
    </row>
    <row r="89" spans="1:36" ht="13" x14ac:dyDescent="0.3">
      <c r="A89" s="39"/>
      <c r="B89" s="26"/>
      <c r="C89" s="40"/>
      <c r="D89" s="41"/>
      <c r="E89" s="159"/>
      <c r="F89" s="40"/>
      <c r="G89" s="41"/>
      <c r="H89" s="159"/>
      <c r="I89" s="40"/>
      <c r="J89" s="41"/>
      <c r="K89" s="302"/>
      <c r="L89" s="40"/>
      <c r="M89" s="41"/>
      <c r="N89" s="302"/>
      <c r="O89" s="40"/>
      <c r="P89" s="41"/>
      <c r="Q89" s="159"/>
      <c r="R89" s="40"/>
      <c r="S89" s="41"/>
      <c r="T89" s="159"/>
      <c r="U89" s="40"/>
      <c r="V89" s="41"/>
      <c r="W89" s="159"/>
      <c r="X89" s="40"/>
      <c r="Y89" s="41"/>
      <c r="Z89" s="159"/>
      <c r="AA89" s="40"/>
      <c r="AB89" s="41"/>
      <c r="AC89" s="159"/>
      <c r="AD89" s="171"/>
      <c r="AE89" s="75"/>
      <c r="AF89" s="308"/>
      <c r="AG89" s="167"/>
      <c r="AH89" s="42"/>
      <c r="AI89" s="107"/>
      <c r="AJ89" s="73"/>
    </row>
    <row r="90" spans="1:36" x14ac:dyDescent="0.25">
      <c r="A90" s="124" t="s">
        <v>106</v>
      </c>
      <c r="B90" s="125" t="s">
        <v>3</v>
      </c>
      <c r="C90" s="142">
        <v>1</v>
      </c>
      <c r="D90" s="232">
        <v>1</v>
      </c>
      <c r="E90" s="301">
        <v>1</v>
      </c>
      <c r="F90" s="142">
        <v>1</v>
      </c>
      <c r="G90" s="232">
        <v>1</v>
      </c>
      <c r="H90" s="301">
        <v>1</v>
      </c>
      <c r="I90" s="142">
        <v>1</v>
      </c>
      <c r="J90" s="232">
        <v>1</v>
      </c>
      <c r="K90" s="301">
        <v>1</v>
      </c>
      <c r="L90" s="142">
        <v>1</v>
      </c>
      <c r="M90" s="232">
        <v>1</v>
      </c>
      <c r="N90" s="301">
        <v>1</v>
      </c>
      <c r="O90" s="37"/>
      <c r="P90" s="213"/>
      <c r="Q90" s="108"/>
      <c r="R90" s="37"/>
      <c r="S90" s="213"/>
      <c r="T90" s="108"/>
      <c r="U90" s="37"/>
      <c r="V90" s="213"/>
      <c r="W90" s="108"/>
      <c r="X90" s="37"/>
      <c r="Y90" s="213"/>
      <c r="Z90" s="108"/>
      <c r="AA90" s="37"/>
      <c r="AB90" s="213"/>
      <c r="AC90" s="108"/>
      <c r="AD90" s="48"/>
      <c r="AE90" s="135"/>
      <c r="AF90" s="306"/>
      <c r="AG90" s="37"/>
      <c r="AH90" s="213"/>
      <c r="AI90" s="108"/>
      <c r="AJ90" s="73" t="s">
        <v>24</v>
      </c>
    </row>
    <row r="91" spans="1:36" ht="13" x14ac:dyDescent="0.3">
      <c r="A91" s="126" t="s">
        <v>107</v>
      </c>
      <c r="B91" s="125" t="s">
        <v>2</v>
      </c>
      <c r="C91" s="142">
        <f>C$50*C90</f>
        <v>5.65</v>
      </c>
      <c r="D91" s="232">
        <f>D$50*D90</f>
        <v>5.65</v>
      </c>
      <c r="E91" s="301">
        <f>E$50*E90</f>
        <v>5.65</v>
      </c>
      <c r="F91" s="142">
        <f>F$53*F90</f>
        <v>0.3</v>
      </c>
      <c r="G91" s="232">
        <f>G$53*G90</f>
        <v>0.3</v>
      </c>
      <c r="H91" s="301">
        <f>H$53*H90</f>
        <v>0.3</v>
      </c>
      <c r="I91" s="142">
        <f>I$50*I90</f>
        <v>5.65</v>
      </c>
      <c r="J91" s="232">
        <f>J$50*J90</f>
        <v>5.65</v>
      </c>
      <c r="K91" s="301">
        <f>K$50*K90</f>
        <v>5.65</v>
      </c>
      <c r="L91" s="142">
        <f>L$53*L90</f>
        <v>0.3</v>
      </c>
      <c r="M91" s="232">
        <f>M$53*M90</f>
        <v>0.3</v>
      </c>
      <c r="N91" s="301">
        <f>N$53*N90</f>
        <v>0.3</v>
      </c>
      <c r="O91" s="37"/>
      <c r="P91" s="213"/>
      <c r="Q91" s="108"/>
      <c r="R91" s="37"/>
      <c r="S91" s="213"/>
      <c r="T91" s="108"/>
      <c r="U91" s="37"/>
      <c r="V91" s="213"/>
      <c r="W91" s="108"/>
      <c r="X91" s="37"/>
      <c r="Y91" s="213"/>
      <c r="Z91" s="108"/>
      <c r="AA91" s="37"/>
      <c r="AB91" s="213"/>
      <c r="AC91" s="108"/>
      <c r="AD91" s="203">
        <f>SQRT(SUMSQ(C91,F91,I91,L91))</f>
        <v>8.0015623474419044</v>
      </c>
      <c r="AE91" s="250">
        <f>SQRT(SUMSQ(D91,G91,J91,M91))</f>
        <v>8.0015623474419044</v>
      </c>
      <c r="AF91" s="307">
        <f>SQRT(SUMSQ(E91,H91,K91,N91))</f>
        <v>8.0015623474419044</v>
      </c>
      <c r="AG91" s="168"/>
      <c r="AH91" s="260"/>
      <c r="AI91" s="109"/>
      <c r="AJ91" s="73" t="s">
        <v>108</v>
      </c>
    </row>
    <row r="92" spans="1:36" ht="13" x14ac:dyDescent="0.3">
      <c r="A92" s="39"/>
      <c r="B92" s="26"/>
      <c r="C92" s="40"/>
      <c r="D92" s="41"/>
      <c r="E92" s="302"/>
      <c r="F92" s="40"/>
      <c r="G92" s="41"/>
      <c r="H92" s="302"/>
      <c r="I92" s="40"/>
      <c r="J92" s="41"/>
      <c r="K92" s="302"/>
      <c r="L92" s="40"/>
      <c r="M92" s="41"/>
      <c r="N92" s="302"/>
      <c r="O92" s="40"/>
      <c r="P92" s="41"/>
      <c r="Q92" s="159"/>
      <c r="R92" s="40"/>
      <c r="S92" s="41"/>
      <c r="T92" s="159"/>
      <c r="U92" s="40"/>
      <c r="V92" s="41"/>
      <c r="W92" s="159"/>
      <c r="X92" s="40"/>
      <c r="Y92" s="41"/>
      <c r="Z92" s="159"/>
      <c r="AA92" s="40"/>
      <c r="AB92" s="41"/>
      <c r="AC92" s="159"/>
      <c r="AD92" s="171"/>
      <c r="AE92" s="75"/>
      <c r="AF92" s="308"/>
      <c r="AG92" s="167"/>
      <c r="AH92" s="42"/>
      <c r="AI92" s="107"/>
      <c r="AJ92" s="73"/>
    </row>
    <row r="93" spans="1:36" ht="13" x14ac:dyDescent="0.3">
      <c r="A93" s="39"/>
      <c r="B93" s="26"/>
      <c r="C93" s="40"/>
      <c r="D93" s="41"/>
      <c r="E93" s="302"/>
      <c r="F93" s="40"/>
      <c r="G93" s="41"/>
      <c r="H93" s="302"/>
      <c r="I93" s="40"/>
      <c r="J93" s="41"/>
      <c r="K93" s="302"/>
      <c r="L93" s="40"/>
      <c r="M93" s="41"/>
      <c r="N93" s="302"/>
      <c r="O93" s="40"/>
      <c r="P93" s="41"/>
      <c r="Q93" s="159"/>
      <c r="R93" s="40"/>
      <c r="S93" s="41"/>
      <c r="T93" s="159"/>
      <c r="U93" s="40"/>
      <c r="V93" s="41"/>
      <c r="W93" s="159"/>
      <c r="X93" s="40"/>
      <c r="Y93" s="41"/>
      <c r="Z93" s="159"/>
      <c r="AA93" s="40"/>
      <c r="AB93" s="41"/>
      <c r="AC93" s="159"/>
      <c r="AD93" s="171"/>
      <c r="AE93" s="75"/>
      <c r="AF93" s="308"/>
      <c r="AG93" s="167"/>
      <c r="AH93" s="42"/>
      <c r="AI93" s="107"/>
      <c r="AJ93" s="73"/>
    </row>
    <row r="94" spans="1:36" x14ac:dyDescent="0.25">
      <c r="A94" s="124" t="s">
        <v>91</v>
      </c>
      <c r="B94" s="125" t="s">
        <v>3</v>
      </c>
      <c r="C94" s="142">
        <v>1</v>
      </c>
      <c r="D94" s="232">
        <v>1</v>
      </c>
      <c r="E94" s="301">
        <v>1</v>
      </c>
      <c r="F94" s="142">
        <f>F32/(C32+F32)</f>
        <v>0.98043769612742049</v>
      </c>
      <c r="G94" s="232">
        <f>G32/(D32+G32)</f>
        <v>0.9804376961274206</v>
      </c>
      <c r="H94" s="301">
        <f>H32/(E32+H32)</f>
        <v>0.98043769612742049</v>
      </c>
      <c r="I94" s="142">
        <v>1</v>
      </c>
      <c r="J94" s="232">
        <v>1</v>
      </c>
      <c r="K94" s="301">
        <v>1</v>
      </c>
      <c r="L94" s="142">
        <f>L32/(I32+L32)</f>
        <v>0.44268836623770663</v>
      </c>
      <c r="M94" s="232">
        <f>M32/(J32+M32)</f>
        <v>0.44268836623770752</v>
      </c>
      <c r="N94" s="301">
        <f>N32/(K32+N32)</f>
        <v>0.44268836623770663</v>
      </c>
      <c r="O94" s="37"/>
      <c r="P94" s="213"/>
      <c r="Q94" s="108"/>
      <c r="R94" s="37"/>
      <c r="S94" s="213"/>
      <c r="T94" s="108"/>
      <c r="U94" s="37"/>
      <c r="V94" s="213"/>
      <c r="W94" s="108"/>
      <c r="X94" s="37"/>
      <c r="Y94" s="213"/>
      <c r="Z94" s="108"/>
      <c r="AA94" s="37"/>
      <c r="AB94" s="213"/>
      <c r="AC94" s="108"/>
      <c r="AD94" s="48"/>
      <c r="AE94" s="135"/>
      <c r="AF94" s="306"/>
      <c r="AG94" s="37"/>
      <c r="AH94" s="213"/>
      <c r="AI94" s="108"/>
      <c r="AJ94" s="73" t="s">
        <v>163</v>
      </c>
    </row>
    <row r="95" spans="1:36" ht="13" x14ac:dyDescent="0.3">
      <c r="A95" s="126" t="s">
        <v>92</v>
      </c>
      <c r="B95" s="125" t="s">
        <v>2</v>
      </c>
      <c r="C95" s="37">
        <f>C$49*C94</f>
        <v>5.65</v>
      </c>
      <c r="D95" s="213">
        <f>D$49*D94</f>
        <v>5.65</v>
      </c>
      <c r="E95" s="303">
        <f>E$49*E94</f>
        <v>5.65</v>
      </c>
      <c r="F95" s="37">
        <f>F$52*F94</f>
        <v>0.29413130883822614</v>
      </c>
      <c r="G95" s="213">
        <f>G$52*G94</f>
        <v>0.29413130883822619</v>
      </c>
      <c r="H95" s="303">
        <f>H$52*H94</f>
        <v>0.29413130883822614</v>
      </c>
      <c r="I95" s="37">
        <f>I$49*I94</f>
        <v>5.65</v>
      </c>
      <c r="J95" s="213">
        <f>J$49*J94</f>
        <v>5.65</v>
      </c>
      <c r="K95" s="303">
        <f>K$49*K94</f>
        <v>5.65</v>
      </c>
      <c r="L95" s="37">
        <f>L$52*L94</f>
        <v>0.13280650987131198</v>
      </c>
      <c r="M95" s="213">
        <f>M$52*M94</f>
        <v>0.13280650987131226</v>
      </c>
      <c r="N95" s="303">
        <f>N$52*N94</f>
        <v>0.13280650987131198</v>
      </c>
      <c r="O95" s="37"/>
      <c r="P95" s="213"/>
      <c r="Q95" s="108"/>
      <c r="R95" s="37"/>
      <c r="S95" s="213"/>
      <c r="T95" s="108"/>
      <c r="U95" s="37"/>
      <c r="V95" s="213"/>
      <c r="W95" s="108"/>
      <c r="X95" s="37"/>
      <c r="Y95" s="213"/>
      <c r="Z95" s="108"/>
      <c r="AA95" s="37"/>
      <c r="AB95" s="213"/>
      <c r="AC95" s="108"/>
      <c r="AD95" s="203">
        <f>SQRT(SUMSQ(C95,F95,I95,L95))</f>
        <v>7.9968212932328981</v>
      </c>
      <c r="AE95" s="250">
        <f>SQRT(SUMSQ(D95,G95,J95,M95))</f>
        <v>7.9968212932328981</v>
      </c>
      <c r="AF95" s="307">
        <f>SQRT(SUMSQ(E95,H95,K95,N95))</f>
        <v>7.9968212932328981</v>
      </c>
      <c r="AG95" s="168"/>
      <c r="AH95" s="260"/>
      <c r="AI95" s="109"/>
      <c r="AJ95" s="73" t="s">
        <v>46</v>
      </c>
    </row>
    <row r="96" spans="1:36" ht="13" x14ac:dyDescent="0.3">
      <c r="A96" s="39"/>
      <c r="B96" s="26"/>
      <c r="C96" s="40"/>
      <c r="D96" s="41"/>
      <c r="E96" s="302"/>
      <c r="F96" s="19"/>
      <c r="G96" s="41"/>
      <c r="H96" s="302"/>
      <c r="I96" s="40"/>
      <c r="J96" s="41"/>
      <c r="K96" s="302"/>
      <c r="L96" s="40"/>
      <c r="M96" s="41"/>
      <c r="N96" s="302"/>
      <c r="O96" s="40"/>
      <c r="P96" s="41"/>
      <c r="Q96" s="159"/>
      <c r="R96" s="40"/>
      <c r="S96" s="41"/>
      <c r="T96" s="159"/>
      <c r="U96" s="40"/>
      <c r="V96" s="41"/>
      <c r="W96" s="159"/>
      <c r="X96" s="40"/>
      <c r="Y96" s="41"/>
      <c r="Z96" s="159"/>
      <c r="AA96" s="40"/>
      <c r="AB96" s="41"/>
      <c r="AC96" s="159"/>
      <c r="AD96" s="171"/>
      <c r="AE96" s="75"/>
      <c r="AF96" s="308"/>
      <c r="AG96" s="167"/>
      <c r="AH96" s="42"/>
      <c r="AI96" s="107"/>
      <c r="AJ96" s="73"/>
    </row>
    <row r="97" spans="1:36" ht="13" x14ac:dyDescent="0.3">
      <c r="A97" s="39"/>
      <c r="B97" s="26"/>
      <c r="C97" s="40"/>
      <c r="D97" s="41"/>
      <c r="E97" s="302"/>
      <c r="F97" s="40"/>
      <c r="G97" s="41"/>
      <c r="H97" s="302"/>
      <c r="I97" s="40"/>
      <c r="J97" s="41"/>
      <c r="K97" s="302"/>
      <c r="L97" s="40"/>
      <c r="M97" s="41"/>
      <c r="N97" s="302"/>
      <c r="O97" s="40"/>
      <c r="P97" s="41"/>
      <c r="Q97" s="159"/>
      <c r="R97" s="40"/>
      <c r="S97" s="41"/>
      <c r="T97" s="159"/>
      <c r="U97" s="40"/>
      <c r="V97" s="41"/>
      <c r="W97" s="159"/>
      <c r="X97" s="40"/>
      <c r="Y97" s="41"/>
      <c r="Z97" s="159"/>
      <c r="AA97" s="40"/>
      <c r="AB97" s="41"/>
      <c r="AC97" s="159"/>
      <c r="AD97" s="171"/>
      <c r="AE97" s="75"/>
      <c r="AF97" s="308"/>
      <c r="AG97" s="167"/>
      <c r="AH97" s="42"/>
      <c r="AI97" s="107"/>
      <c r="AJ97" s="73"/>
    </row>
    <row r="98" spans="1:36" x14ac:dyDescent="0.25">
      <c r="A98" s="134" t="s">
        <v>109</v>
      </c>
      <c r="B98" s="195" t="s">
        <v>3</v>
      </c>
      <c r="C98" s="142">
        <v>1</v>
      </c>
      <c r="D98" s="232">
        <v>1</v>
      </c>
      <c r="E98" s="301">
        <v>1</v>
      </c>
      <c r="F98" s="142">
        <v>1</v>
      </c>
      <c r="G98" s="232">
        <v>1</v>
      </c>
      <c r="H98" s="301">
        <v>1</v>
      </c>
      <c r="I98" s="37"/>
      <c r="J98" s="213"/>
      <c r="K98" s="303"/>
      <c r="L98" s="37"/>
      <c r="M98" s="213"/>
      <c r="N98" s="303"/>
      <c r="O98" s="37">
        <v>1</v>
      </c>
      <c r="P98" s="213">
        <v>1</v>
      </c>
      <c r="Q98" s="303">
        <v>1</v>
      </c>
      <c r="R98" s="37">
        <v>1</v>
      </c>
      <c r="S98" s="213">
        <v>1</v>
      </c>
      <c r="T98" s="303">
        <v>1</v>
      </c>
      <c r="U98" s="37">
        <v>1</v>
      </c>
      <c r="V98" s="213">
        <v>1</v>
      </c>
      <c r="W98" s="303">
        <v>1</v>
      </c>
      <c r="X98" s="37"/>
      <c r="Y98" s="213"/>
      <c r="Z98" s="303"/>
      <c r="AA98" s="37"/>
      <c r="AB98" s="213"/>
      <c r="AC98" s="303"/>
      <c r="AD98" s="48"/>
      <c r="AE98" s="135"/>
      <c r="AF98" s="306"/>
      <c r="AG98" s="37"/>
      <c r="AH98" s="213"/>
      <c r="AI98" s="108"/>
      <c r="AJ98" s="197" t="s">
        <v>24</v>
      </c>
    </row>
    <row r="99" spans="1:36" ht="13" x14ac:dyDescent="0.3">
      <c r="A99" s="196" t="s">
        <v>110</v>
      </c>
      <c r="B99" s="195" t="s">
        <v>2</v>
      </c>
      <c r="C99" s="142">
        <f>C$50*C98</f>
        <v>5.65</v>
      </c>
      <c r="D99" s="232">
        <f>D$50*D98</f>
        <v>5.65</v>
      </c>
      <c r="E99" s="301">
        <f>E$50*E98</f>
        <v>5.65</v>
      </c>
      <c r="F99" s="142">
        <f>F$53*F98</f>
        <v>0.3</v>
      </c>
      <c r="G99" s="232">
        <f>G$53*G98</f>
        <v>0.3</v>
      </c>
      <c r="H99" s="301">
        <f>H$53*H98</f>
        <v>0.3</v>
      </c>
      <c r="I99" s="37"/>
      <c r="J99" s="213"/>
      <c r="K99" s="303"/>
      <c r="L99" s="37"/>
      <c r="M99" s="213"/>
      <c r="N99" s="303"/>
      <c r="O99" s="37">
        <f>O$54*O98</f>
        <v>8</v>
      </c>
      <c r="P99" s="213">
        <f>P$54*P98</f>
        <v>8</v>
      </c>
      <c r="Q99" s="303">
        <f>Q$54*Q98</f>
        <v>8</v>
      </c>
      <c r="R99" s="37">
        <f>R$56*R98</f>
        <v>5.4499999999999957</v>
      </c>
      <c r="S99" s="213">
        <f>S$56*S98</f>
        <v>6.3000000000000043</v>
      </c>
      <c r="T99" s="303">
        <f>T$56*T98</f>
        <v>6.3999999999999986</v>
      </c>
      <c r="U99" s="37">
        <f>U$57*U98</f>
        <v>15</v>
      </c>
      <c r="V99" s="213">
        <f>V$57*V98</f>
        <v>15</v>
      </c>
      <c r="W99" s="303">
        <f>W$57*W98</f>
        <v>15</v>
      </c>
      <c r="X99" s="37"/>
      <c r="Y99" s="213"/>
      <c r="Z99" s="303"/>
      <c r="AA99" s="37"/>
      <c r="AB99" s="213"/>
      <c r="AC99" s="303"/>
      <c r="AD99" s="203">
        <f>SQRT(SUMSQ(C99,F99))+SUM(O99,R99,U99)</f>
        <v>34.107958995963116</v>
      </c>
      <c r="AE99" s="250">
        <f>SQRT(SUMSQ(D99,G99))+SUM(P99,S99,V99)</f>
        <v>34.957958995963125</v>
      </c>
      <c r="AF99" s="307">
        <f>SQRT(SUMSQ(E99,H99))+SUM(Q99,T99,W99)</f>
        <v>35.057958995963119</v>
      </c>
      <c r="AG99" s="168"/>
      <c r="AH99" s="260"/>
      <c r="AI99" s="109"/>
      <c r="AJ99" s="58" t="s">
        <v>113</v>
      </c>
    </row>
    <row r="100" spans="1:36" ht="13" x14ac:dyDescent="0.3">
      <c r="A100" s="39"/>
      <c r="B100" s="26"/>
      <c r="C100" s="40"/>
      <c r="D100" s="41"/>
      <c r="E100" s="159"/>
      <c r="F100" s="40"/>
      <c r="G100" s="41"/>
      <c r="H100" s="159"/>
      <c r="I100" s="40"/>
      <c r="J100" s="41"/>
      <c r="K100" s="302"/>
      <c r="L100" s="40"/>
      <c r="M100" s="41"/>
      <c r="N100" s="302"/>
      <c r="O100" s="40"/>
      <c r="P100" s="284"/>
      <c r="Q100" s="302"/>
      <c r="R100" s="40"/>
      <c r="S100" s="41"/>
      <c r="T100" s="302"/>
      <c r="U100" s="40"/>
      <c r="V100" s="41"/>
      <c r="W100" s="302"/>
      <c r="X100" s="40"/>
      <c r="Y100" s="41"/>
      <c r="Z100" s="302"/>
      <c r="AA100" s="40"/>
      <c r="AB100" s="41"/>
      <c r="AC100" s="302"/>
      <c r="AD100" s="171"/>
      <c r="AE100" s="75"/>
      <c r="AF100" s="308"/>
      <c r="AG100" s="167"/>
      <c r="AH100" s="42"/>
      <c r="AI100" s="107"/>
      <c r="AJ100" s="73"/>
    </row>
    <row r="101" spans="1:36" ht="13" x14ac:dyDescent="0.3">
      <c r="A101" s="39"/>
      <c r="B101" s="26"/>
      <c r="C101" s="40"/>
      <c r="D101" s="41"/>
      <c r="E101" s="159"/>
      <c r="F101" s="40"/>
      <c r="G101" s="41"/>
      <c r="H101" s="159"/>
      <c r="I101" s="40"/>
      <c r="J101" s="41"/>
      <c r="K101" s="302"/>
      <c r="L101" s="40"/>
      <c r="M101" s="41"/>
      <c r="N101" s="302"/>
      <c r="O101" s="40"/>
      <c r="P101" s="41"/>
      <c r="Q101" s="302"/>
      <c r="R101" s="40"/>
      <c r="S101" s="41"/>
      <c r="T101" s="302"/>
      <c r="U101" s="40"/>
      <c r="V101" s="41"/>
      <c r="W101" s="302"/>
      <c r="X101" s="40"/>
      <c r="Y101" s="41"/>
      <c r="Z101" s="302"/>
      <c r="AA101" s="40"/>
      <c r="AB101" s="41"/>
      <c r="AC101" s="302"/>
      <c r="AD101" s="171"/>
      <c r="AE101" s="75"/>
      <c r="AF101" s="308"/>
      <c r="AG101" s="167"/>
      <c r="AH101" s="42"/>
      <c r="AI101" s="107"/>
      <c r="AJ101" s="73"/>
    </row>
    <row r="102" spans="1:36" x14ac:dyDescent="0.25">
      <c r="A102" s="134" t="s">
        <v>111</v>
      </c>
      <c r="B102" s="195" t="s">
        <v>3</v>
      </c>
      <c r="C102" s="37"/>
      <c r="D102" s="213"/>
      <c r="E102" s="108"/>
      <c r="F102" s="37"/>
      <c r="G102" s="213"/>
      <c r="H102" s="108"/>
      <c r="I102" s="142">
        <v>1</v>
      </c>
      <c r="J102" s="232">
        <v>1</v>
      </c>
      <c r="K102" s="301">
        <v>1</v>
      </c>
      <c r="L102" s="142">
        <v>1</v>
      </c>
      <c r="M102" s="232">
        <v>1</v>
      </c>
      <c r="N102" s="301">
        <v>1</v>
      </c>
      <c r="O102" s="37">
        <v>1</v>
      </c>
      <c r="P102" s="213">
        <v>1</v>
      </c>
      <c r="Q102" s="303">
        <v>1</v>
      </c>
      <c r="R102" s="37">
        <v>0</v>
      </c>
      <c r="S102" s="213">
        <v>0</v>
      </c>
      <c r="T102" s="303">
        <v>0</v>
      </c>
      <c r="U102" s="37">
        <v>1</v>
      </c>
      <c r="V102" s="213">
        <v>1</v>
      </c>
      <c r="W102" s="303">
        <v>1</v>
      </c>
      <c r="X102" s="37"/>
      <c r="Y102" s="213"/>
      <c r="Z102" s="303"/>
      <c r="AA102" s="37"/>
      <c r="AB102" s="213"/>
      <c r="AC102" s="303"/>
      <c r="AD102" s="48"/>
      <c r="AE102" s="135"/>
      <c r="AF102" s="306"/>
      <c r="AG102" s="37"/>
      <c r="AH102" s="213"/>
      <c r="AI102" s="108"/>
      <c r="AJ102" s="197" t="s">
        <v>24</v>
      </c>
    </row>
    <row r="103" spans="1:36" ht="13" x14ac:dyDescent="0.3">
      <c r="A103" s="196" t="s">
        <v>112</v>
      </c>
      <c r="B103" s="195" t="s">
        <v>2</v>
      </c>
      <c r="C103" s="37"/>
      <c r="D103" s="213"/>
      <c r="E103" s="108"/>
      <c r="F103" s="37"/>
      <c r="G103" s="213"/>
      <c r="H103" s="108"/>
      <c r="I103" s="142">
        <f>I$50*I102</f>
        <v>5.65</v>
      </c>
      <c r="J103" s="232">
        <f>J$50*J102</f>
        <v>5.65</v>
      </c>
      <c r="K103" s="301">
        <f>K$50*K102</f>
        <v>5.65</v>
      </c>
      <c r="L103" s="142">
        <f>L$53*L102</f>
        <v>0.3</v>
      </c>
      <c r="M103" s="232">
        <f>M$53*M102</f>
        <v>0.3</v>
      </c>
      <c r="N103" s="301">
        <f>N$53*N102</f>
        <v>0.3</v>
      </c>
      <c r="O103" s="37">
        <f>O$54*O102</f>
        <v>8</v>
      </c>
      <c r="P103" s="213">
        <f>P$54*P102</f>
        <v>8</v>
      </c>
      <c r="Q103" s="303">
        <f>Q$54*Q102</f>
        <v>8</v>
      </c>
      <c r="R103" s="37">
        <f>R$56*R102</f>
        <v>0</v>
      </c>
      <c r="S103" s="213">
        <f>S$56*S102</f>
        <v>0</v>
      </c>
      <c r="T103" s="303">
        <f>T$56*T102</f>
        <v>0</v>
      </c>
      <c r="U103" s="37">
        <f>U$57*U102</f>
        <v>15</v>
      </c>
      <c r="V103" s="213">
        <f>V$57*V102</f>
        <v>15</v>
      </c>
      <c r="W103" s="303">
        <f>W$57*W102</f>
        <v>15</v>
      </c>
      <c r="X103" s="37"/>
      <c r="Y103" s="213"/>
      <c r="Z103" s="303"/>
      <c r="AA103" s="37"/>
      <c r="AB103" s="213"/>
      <c r="AC103" s="303"/>
      <c r="AD103" s="203">
        <f>SQRT(SUMSQ(I103,L103))+SUM(O103,R103,U103)</f>
        <v>28.657958995963121</v>
      </c>
      <c r="AE103" s="250">
        <f>SQRT(SUMSQ(J103,M103))+SUM(P103,S103,V103)</f>
        <v>28.657958995963121</v>
      </c>
      <c r="AF103" s="307">
        <f>SQRT(SUMSQ(K103,N103))+SUM(Q103,T103,W103)</f>
        <v>28.657958995963121</v>
      </c>
      <c r="AG103" s="168"/>
      <c r="AH103" s="260"/>
      <c r="AI103" s="109"/>
      <c r="AJ103" s="58" t="s">
        <v>114</v>
      </c>
    </row>
    <row r="104" spans="1:36" ht="13" x14ac:dyDescent="0.3">
      <c r="A104" s="39"/>
      <c r="B104" s="26"/>
      <c r="C104" s="40"/>
      <c r="D104" s="41"/>
      <c r="E104" s="159"/>
      <c r="F104" s="40"/>
      <c r="G104" s="41"/>
      <c r="H104" s="159"/>
      <c r="I104" s="40"/>
      <c r="J104" s="41"/>
      <c r="K104" s="302"/>
      <c r="L104" s="40"/>
      <c r="M104" s="41"/>
      <c r="N104" s="302"/>
      <c r="O104" s="40"/>
      <c r="P104" s="41"/>
      <c r="Q104" s="302"/>
      <c r="R104" s="40"/>
      <c r="S104" s="41"/>
      <c r="T104" s="302"/>
      <c r="U104" s="40"/>
      <c r="V104" s="41"/>
      <c r="W104" s="302"/>
      <c r="X104" s="40"/>
      <c r="Y104" s="41"/>
      <c r="Z104" s="302"/>
      <c r="AA104" s="40"/>
      <c r="AB104" s="41"/>
      <c r="AC104" s="302"/>
      <c r="AD104" s="171"/>
      <c r="AE104" s="75"/>
      <c r="AF104" s="308"/>
      <c r="AG104" s="167"/>
      <c r="AH104" s="42"/>
      <c r="AI104" s="107"/>
      <c r="AJ104" s="73"/>
    </row>
    <row r="105" spans="1:36" ht="13" x14ac:dyDescent="0.3">
      <c r="A105" s="39"/>
      <c r="B105" s="26"/>
      <c r="C105" s="40"/>
      <c r="D105" s="41"/>
      <c r="E105" s="159"/>
      <c r="F105" s="40"/>
      <c r="G105" s="41"/>
      <c r="H105" s="159"/>
      <c r="I105" s="40"/>
      <c r="J105" s="41"/>
      <c r="K105" s="302"/>
      <c r="L105" s="40"/>
      <c r="M105" s="41"/>
      <c r="N105" s="302"/>
      <c r="O105" s="40"/>
      <c r="P105" s="41"/>
      <c r="Q105" s="302"/>
      <c r="R105" s="40"/>
      <c r="S105" s="41"/>
      <c r="T105" s="302"/>
      <c r="U105" s="40"/>
      <c r="V105" s="41"/>
      <c r="W105" s="302"/>
      <c r="X105" s="40"/>
      <c r="Y105" s="41"/>
      <c r="Z105" s="302"/>
      <c r="AA105" s="40"/>
      <c r="AB105" s="41"/>
      <c r="AC105" s="302"/>
      <c r="AD105" s="171"/>
      <c r="AE105" s="75"/>
      <c r="AF105" s="308"/>
      <c r="AG105" s="167"/>
      <c r="AH105" s="42"/>
      <c r="AI105" s="107"/>
      <c r="AJ105" s="73"/>
    </row>
    <row r="106" spans="1:36" s="274" customFormat="1" x14ac:dyDescent="0.25">
      <c r="A106" s="134" t="s">
        <v>207</v>
      </c>
      <c r="B106" s="195" t="s">
        <v>3</v>
      </c>
      <c r="C106" s="142">
        <v>1</v>
      </c>
      <c r="D106" s="232">
        <v>1</v>
      </c>
      <c r="E106" s="301">
        <v>1</v>
      </c>
      <c r="F106" s="142">
        <v>1</v>
      </c>
      <c r="G106" s="232">
        <v>1</v>
      </c>
      <c r="H106" s="301">
        <v>1</v>
      </c>
      <c r="I106" s="142">
        <v>1</v>
      </c>
      <c r="J106" s="232">
        <v>1</v>
      </c>
      <c r="K106" s="301">
        <v>1</v>
      </c>
      <c r="L106" s="142">
        <v>1</v>
      </c>
      <c r="M106" s="232">
        <v>1</v>
      </c>
      <c r="N106" s="301">
        <v>1</v>
      </c>
      <c r="O106" s="142">
        <v>1</v>
      </c>
      <c r="P106" s="232">
        <v>1</v>
      </c>
      <c r="Q106" s="301">
        <v>1</v>
      </c>
      <c r="R106" s="142">
        <v>1</v>
      </c>
      <c r="S106" s="232">
        <v>1</v>
      </c>
      <c r="T106" s="301">
        <v>1</v>
      </c>
      <c r="U106" s="142">
        <v>0</v>
      </c>
      <c r="V106" s="232">
        <v>0</v>
      </c>
      <c r="W106" s="301">
        <v>0</v>
      </c>
      <c r="X106" s="142">
        <v>1</v>
      </c>
      <c r="Y106" s="232">
        <v>1</v>
      </c>
      <c r="Z106" s="301">
        <v>1</v>
      </c>
      <c r="AA106" s="142">
        <v>0</v>
      </c>
      <c r="AB106" s="232">
        <v>0</v>
      </c>
      <c r="AC106" s="301">
        <v>0</v>
      </c>
      <c r="AD106" s="95"/>
      <c r="AE106" s="246"/>
      <c r="AF106" s="319"/>
      <c r="AG106" s="142"/>
      <c r="AH106" s="232"/>
      <c r="AI106" s="398"/>
      <c r="AJ106" s="399" t="s">
        <v>24</v>
      </c>
    </row>
    <row r="107" spans="1:36" s="274" customFormat="1" ht="13" x14ac:dyDescent="0.3">
      <c r="A107" s="196" t="s">
        <v>208</v>
      </c>
      <c r="B107" s="195" t="s">
        <v>2</v>
      </c>
      <c r="C107" s="142">
        <f>C$50*C106</f>
        <v>5.65</v>
      </c>
      <c r="D107" s="232">
        <f>D$50*D106</f>
        <v>5.65</v>
      </c>
      <c r="E107" s="301">
        <f>E$50*E106</f>
        <v>5.65</v>
      </c>
      <c r="F107" s="142">
        <f>F$53*F106</f>
        <v>0.3</v>
      </c>
      <c r="G107" s="232">
        <f>G$53*G106</f>
        <v>0.3</v>
      </c>
      <c r="H107" s="301">
        <f>H$53*H106</f>
        <v>0.3</v>
      </c>
      <c r="I107" s="142">
        <f>I$50*I106</f>
        <v>5.65</v>
      </c>
      <c r="J107" s="232">
        <f>J$50*J106</f>
        <v>5.65</v>
      </c>
      <c r="K107" s="301">
        <f>K$50*K106</f>
        <v>5.65</v>
      </c>
      <c r="L107" s="142">
        <f>L$53*L106</f>
        <v>0.3</v>
      </c>
      <c r="M107" s="232">
        <f>M$53*M106</f>
        <v>0.3</v>
      </c>
      <c r="N107" s="301">
        <f>N$53*N106</f>
        <v>0.3</v>
      </c>
      <c r="O107" s="142">
        <f>O$55*O106</f>
        <v>6</v>
      </c>
      <c r="P107" s="232">
        <f>P$55*P106</f>
        <v>6</v>
      </c>
      <c r="Q107" s="301">
        <f>Q$55*Q106</f>
        <v>6</v>
      </c>
      <c r="R107" s="142">
        <f>R$56*R106</f>
        <v>5.4499999999999957</v>
      </c>
      <c r="S107" s="232">
        <f>S$56*S106</f>
        <v>6.3000000000000043</v>
      </c>
      <c r="T107" s="301">
        <f>T$56*T106</f>
        <v>6.3999999999999986</v>
      </c>
      <c r="U107" s="142">
        <f>U$57*U106</f>
        <v>0</v>
      </c>
      <c r="V107" s="232">
        <f>V$57*V106</f>
        <v>0</v>
      </c>
      <c r="W107" s="301">
        <f>W$57*W106</f>
        <v>0</v>
      </c>
      <c r="X107" s="142">
        <f>X58</f>
        <v>5.5</v>
      </c>
      <c r="Y107" s="232">
        <f>Y58</f>
        <v>5.5</v>
      </c>
      <c r="Z107" s="301">
        <f>Z106*Z58</f>
        <v>5.5</v>
      </c>
      <c r="AA107" s="142">
        <f>AA106*AA59</f>
        <v>0</v>
      </c>
      <c r="AB107" s="232">
        <f t="shared" ref="AB107:AC107" si="6">AB106*AB59</f>
        <v>0</v>
      </c>
      <c r="AC107" s="398">
        <f t="shared" si="6"/>
        <v>0</v>
      </c>
      <c r="AD107" s="339">
        <f>SQRT(SUMSQ(C107,F107,I107,L107))+SUM(O107,R107,U107,X107,AA107)</f>
        <v>24.9515623474419</v>
      </c>
      <c r="AE107" s="340">
        <f t="shared" ref="AE107:AF107" si="7">SQRT(SUMSQ(D107,G107,J107,M107))+SUM(P107,S107,V107,Y107,AB107)</f>
        <v>25.801562347441909</v>
      </c>
      <c r="AF107" s="400">
        <f t="shared" si="7"/>
        <v>25.901562347441903</v>
      </c>
      <c r="AG107" s="401"/>
      <c r="AH107" s="402"/>
      <c r="AI107" s="403"/>
      <c r="AJ107" s="399" t="s">
        <v>115</v>
      </c>
    </row>
    <row r="108" spans="1:36" s="47" customFormat="1" ht="13" x14ac:dyDescent="0.3">
      <c r="A108" s="336"/>
      <c r="B108" s="26"/>
      <c r="C108" s="40"/>
      <c r="D108" s="41"/>
      <c r="E108" s="302"/>
      <c r="F108" s="40"/>
      <c r="G108" s="41"/>
      <c r="H108" s="302"/>
      <c r="I108" s="40"/>
      <c r="J108" s="41"/>
      <c r="K108" s="302"/>
      <c r="L108" s="40"/>
      <c r="M108" s="41"/>
      <c r="N108" s="302"/>
      <c r="O108" s="40"/>
      <c r="P108" s="41"/>
      <c r="Q108" s="302"/>
      <c r="R108" s="40"/>
      <c r="S108" s="41"/>
      <c r="T108" s="302"/>
      <c r="U108" s="40"/>
      <c r="V108" s="41"/>
      <c r="W108" s="302"/>
      <c r="X108" s="40"/>
      <c r="Y108" s="41"/>
      <c r="Z108" s="302"/>
      <c r="AA108" s="40"/>
      <c r="AB108" s="41"/>
      <c r="AC108" s="302"/>
      <c r="AD108" s="171"/>
      <c r="AE108" s="75"/>
      <c r="AF108" s="308"/>
      <c r="AG108" s="167"/>
      <c r="AH108" s="42"/>
      <c r="AI108" s="107"/>
      <c r="AJ108" s="73"/>
    </row>
    <row r="109" spans="1:36" s="47" customFormat="1" ht="13" x14ac:dyDescent="0.3">
      <c r="A109" s="336"/>
      <c r="B109" s="26"/>
      <c r="C109" s="40"/>
      <c r="D109" s="41"/>
      <c r="E109" s="302"/>
      <c r="F109" s="40"/>
      <c r="G109" s="41"/>
      <c r="H109" s="302"/>
      <c r="I109" s="40"/>
      <c r="J109" s="41"/>
      <c r="K109" s="302"/>
      <c r="L109" s="40"/>
      <c r="M109" s="41"/>
      <c r="N109" s="302"/>
      <c r="O109" s="40"/>
      <c r="P109" s="41"/>
      <c r="Q109" s="302"/>
      <c r="R109" s="40"/>
      <c r="S109" s="41"/>
      <c r="T109" s="302"/>
      <c r="U109" s="40"/>
      <c r="V109" s="41"/>
      <c r="W109" s="302"/>
      <c r="X109" s="40"/>
      <c r="Y109" s="41"/>
      <c r="Z109" s="302"/>
      <c r="AA109" s="40"/>
      <c r="AB109" s="41"/>
      <c r="AC109" s="302"/>
      <c r="AD109" s="171"/>
      <c r="AE109" s="75"/>
      <c r="AF109" s="308"/>
      <c r="AG109" s="167"/>
      <c r="AH109" s="42"/>
      <c r="AI109" s="107"/>
      <c r="AJ109" s="73"/>
    </row>
    <row r="110" spans="1:36" s="274" customFormat="1" x14ac:dyDescent="0.25">
      <c r="A110" s="134" t="s">
        <v>209</v>
      </c>
      <c r="B110" s="195" t="s">
        <v>3</v>
      </c>
      <c r="C110" s="142">
        <v>1</v>
      </c>
      <c r="D110" s="232">
        <v>1</v>
      </c>
      <c r="E110" s="301">
        <v>1</v>
      </c>
      <c r="F110" s="142">
        <v>1</v>
      </c>
      <c r="G110" s="232">
        <v>1</v>
      </c>
      <c r="H110" s="301">
        <v>1</v>
      </c>
      <c r="I110" s="142">
        <v>1</v>
      </c>
      <c r="J110" s="232">
        <v>1</v>
      </c>
      <c r="K110" s="301">
        <v>1</v>
      </c>
      <c r="L110" s="142">
        <v>1</v>
      </c>
      <c r="M110" s="232">
        <v>1</v>
      </c>
      <c r="N110" s="301">
        <v>1</v>
      </c>
      <c r="O110" s="142">
        <v>1</v>
      </c>
      <c r="P110" s="232">
        <v>1</v>
      </c>
      <c r="Q110" s="301">
        <v>1</v>
      </c>
      <c r="R110" s="142">
        <v>1</v>
      </c>
      <c r="S110" s="232">
        <v>1</v>
      </c>
      <c r="T110" s="301">
        <v>1</v>
      </c>
      <c r="U110" s="142">
        <v>0</v>
      </c>
      <c r="V110" s="232">
        <v>0</v>
      </c>
      <c r="W110" s="301">
        <v>0</v>
      </c>
      <c r="X110" s="142">
        <v>0</v>
      </c>
      <c r="Y110" s="232">
        <v>0</v>
      </c>
      <c r="Z110" s="301">
        <v>0</v>
      </c>
      <c r="AA110" s="142">
        <v>1</v>
      </c>
      <c r="AB110" s="232">
        <v>1</v>
      </c>
      <c r="AC110" s="301"/>
      <c r="AD110" s="95"/>
      <c r="AE110" s="246"/>
      <c r="AF110" s="319"/>
      <c r="AG110" s="142"/>
      <c r="AH110" s="232"/>
      <c r="AI110" s="398"/>
      <c r="AJ110" s="399" t="s">
        <v>24</v>
      </c>
    </row>
    <row r="111" spans="1:36" s="274" customFormat="1" ht="13" x14ac:dyDescent="0.3">
      <c r="A111" s="196" t="s">
        <v>210</v>
      </c>
      <c r="B111" s="195" t="s">
        <v>2</v>
      </c>
      <c r="C111" s="142">
        <f>C$50*C110</f>
        <v>5.65</v>
      </c>
      <c r="D111" s="232">
        <f>D$50*D110</f>
        <v>5.65</v>
      </c>
      <c r="E111" s="301">
        <f>E$50*E110</f>
        <v>5.65</v>
      </c>
      <c r="F111" s="142">
        <f>F$53*F110</f>
        <v>0.3</v>
      </c>
      <c r="G111" s="232">
        <f>G$53*G110</f>
        <v>0.3</v>
      </c>
      <c r="H111" s="301">
        <f>H$53*H110</f>
        <v>0.3</v>
      </c>
      <c r="I111" s="142">
        <f>I$50*I110</f>
        <v>5.65</v>
      </c>
      <c r="J111" s="232">
        <f>J$50*J110</f>
        <v>5.65</v>
      </c>
      <c r="K111" s="301">
        <f>K$50*K110</f>
        <v>5.65</v>
      </c>
      <c r="L111" s="142">
        <f>L$53*L110</f>
        <v>0.3</v>
      </c>
      <c r="M111" s="232">
        <f>M$53*M110</f>
        <v>0.3</v>
      </c>
      <c r="N111" s="301">
        <f>N$53*N110</f>
        <v>0.3</v>
      </c>
      <c r="O111" s="142">
        <f>O$55*O110</f>
        <v>6</v>
      </c>
      <c r="P111" s="232">
        <f>P$55*P110</f>
        <v>6</v>
      </c>
      <c r="Q111" s="301">
        <f>Q$55*Q110</f>
        <v>6</v>
      </c>
      <c r="R111" s="142">
        <f>R$56*R110</f>
        <v>5.4499999999999957</v>
      </c>
      <c r="S111" s="232">
        <f>S$56*S110</f>
        <v>6.3000000000000043</v>
      </c>
      <c r="T111" s="301">
        <f>T$56*T110</f>
        <v>6.3999999999999986</v>
      </c>
      <c r="U111" s="142">
        <f>U$57*U110</f>
        <v>0</v>
      </c>
      <c r="V111" s="232">
        <f>V$57*V110</f>
        <v>0</v>
      </c>
      <c r="W111" s="301">
        <f>W$57*W110</f>
        <v>0</v>
      </c>
      <c r="X111" s="142">
        <f>X110*X58</f>
        <v>0</v>
      </c>
      <c r="Y111" s="232">
        <f t="shared" ref="Y111:Z111" si="8">Y110*Y58</f>
        <v>0</v>
      </c>
      <c r="Z111" s="398">
        <f t="shared" si="8"/>
        <v>0</v>
      </c>
      <c r="AA111" s="142">
        <f>AA110*AA59</f>
        <v>3</v>
      </c>
      <c r="AB111" s="232">
        <f t="shared" ref="AB111:AC111" si="9">AB110*AB59</f>
        <v>3</v>
      </c>
      <c r="AC111" s="398">
        <f t="shared" si="9"/>
        <v>0</v>
      </c>
      <c r="AD111" s="339">
        <f>SQRT(SUMSQ(C111,F111,I111,L111))+SUM(O111,R111,U111,X111,AA111)</f>
        <v>22.4515623474419</v>
      </c>
      <c r="AE111" s="340">
        <f t="shared" ref="AE111:AF111" si="10">SQRT(SUMSQ(D111,G111,J111,M111))+SUM(P111,S111,V111,Y111,AB111)</f>
        <v>23.301562347441909</v>
      </c>
      <c r="AF111" s="400">
        <f t="shared" si="10"/>
        <v>20.401562347441903</v>
      </c>
      <c r="AG111" s="401"/>
      <c r="AH111" s="402"/>
      <c r="AI111" s="403"/>
      <c r="AJ111" s="399" t="s">
        <v>115</v>
      </c>
    </row>
    <row r="112" spans="1:36" s="47" customFormat="1" ht="13" x14ac:dyDescent="0.3">
      <c r="A112" s="337"/>
      <c r="B112" s="338"/>
      <c r="C112" s="40"/>
      <c r="D112" s="41"/>
      <c r="E112" s="302"/>
      <c r="F112" s="40"/>
      <c r="G112" s="41"/>
      <c r="H112" s="302"/>
      <c r="I112" s="40"/>
      <c r="J112" s="41"/>
      <c r="K112" s="302"/>
      <c r="L112" s="40"/>
      <c r="M112" s="41"/>
      <c r="N112" s="302"/>
      <c r="O112" s="40"/>
      <c r="P112" s="41"/>
      <c r="Q112" s="302"/>
      <c r="R112" s="40"/>
      <c r="S112" s="41"/>
      <c r="T112" s="302"/>
      <c r="U112" s="40"/>
      <c r="V112" s="41"/>
      <c r="W112" s="302"/>
      <c r="X112" s="40"/>
      <c r="Y112" s="41"/>
      <c r="Z112" s="302"/>
      <c r="AA112" s="40"/>
      <c r="AB112" s="41"/>
      <c r="AC112" s="302"/>
      <c r="AD112" s="171"/>
      <c r="AE112" s="75"/>
      <c r="AF112" s="308"/>
      <c r="AG112" s="167"/>
      <c r="AH112" s="42"/>
      <c r="AI112" s="107"/>
      <c r="AJ112" s="73"/>
    </row>
    <row r="113" spans="1:36" s="47" customFormat="1" ht="13" x14ac:dyDescent="0.3">
      <c r="A113" s="337"/>
      <c r="B113" s="338"/>
      <c r="C113" s="40"/>
      <c r="D113" s="41"/>
      <c r="E113" s="302"/>
      <c r="F113" s="40"/>
      <c r="G113" s="41"/>
      <c r="H113" s="302"/>
      <c r="I113" s="40"/>
      <c r="J113" s="41"/>
      <c r="K113" s="302"/>
      <c r="L113" s="40"/>
      <c r="M113" s="41"/>
      <c r="N113" s="302"/>
      <c r="O113" s="40"/>
      <c r="P113" s="41"/>
      <c r="Q113" s="302"/>
      <c r="R113" s="40"/>
      <c r="S113" s="41"/>
      <c r="T113" s="302"/>
      <c r="U113" s="40"/>
      <c r="V113" s="41"/>
      <c r="W113" s="302"/>
      <c r="X113" s="40"/>
      <c r="Y113" s="41"/>
      <c r="Z113" s="302"/>
      <c r="AA113" s="40"/>
      <c r="AB113" s="41"/>
      <c r="AC113" s="302"/>
      <c r="AD113" s="171"/>
      <c r="AE113" s="75"/>
      <c r="AF113" s="308"/>
      <c r="AG113" s="167"/>
      <c r="AH113" s="42"/>
      <c r="AI113" s="107"/>
      <c r="AJ113" s="73"/>
    </row>
    <row r="114" spans="1:36" ht="13" x14ac:dyDescent="0.3">
      <c r="A114" s="134" t="s">
        <v>199</v>
      </c>
      <c r="B114" s="358" t="s">
        <v>3</v>
      </c>
      <c r="C114" s="142"/>
      <c r="D114" s="232"/>
      <c r="E114" s="301"/>
      <c r="F114" s="142"/>
      <c r="G114" s="232"/>
      <c r="H114" s="301"/>
      <c r="I114" s="142">
        <v>1</v>
      </c>
      <c r="J114" s="232">
        <v>1</v>
      </c>
      <c r="K114" s="301">
        <v>1</v>
      </c>
      <c r="L114" s="142">
        <v>1</v>
      </c>
      <c r="M114" s="232">
        <v>1</v>
      </c>
      <c r="N114" s="301">
        <v>1</v>
      </c>
      <c r="O114" s="37">
        <v>1</v>
      </c>
      <c r="P114" s="213">
        <v>1</v>
      </c>
      <c r="Q114" s="303">
        <v>1</v>
      </c>
      <c r="R114" s="37">
        <v>0</v>
      </c>
      <c r="S114" s="213">
        <v>0</v>
      </c>
      <c r="T114" s="303">
        <v>0</v>
      </c>
      <c r="U114" s="142">
        <v>0</v>
      </c>
      <c r="V114" s="342">
        <v>0</v>
      </c>
      <c r="W114" s="343">
        <v>0</v>
      </c>
      <c r="X114" s="142"/>
      <c r="Y114" s="342"/>
      <c r="Z114" s="343"/>
      <c r="AA114" s="142"/>
      <c r="AB114" s="342"/>
      <c r="AC114" s="343"/>
      <c r="AD114" s="339"/>
      <c r="AE114" s="340"/>
      <c r="AF114" s="341"/>
      <c r="AG114" s="168"/>
      <c r="AH114" s="260"/>
      <c r="AI114" s="109"/>
      <c r="AJ114" s="197" t="s">
        <v>24</v>
      </c>
    </row>
    <row r="115" spans="1:36" ht="13" x14ac:dyDescent="0.3">
      <c r="A115" s="196" t="s">
        <v>200</v>
      </c>
      <c r="B115" s="358" t="s">
        <v>2</v>
      </c>
      <c r="C115" s="142"/>
      <c r="D115" s="232"/>
      <c r="E115" s="301"/>
      <c r="F115" s="142"/>
      <c r="G115" s="232"/>
      <c r="H115" s="301"/>
      <c r="I115" s="142">
        <f>I$51*I114</f>
        <v>2</v>
      </c>
      <c r="J115" s="232">
        <f>J$51*J114</f>
        <v>2</v>
      </c>
      <c r="K115" s="301">
        <f>K$51*K114</f>
        <v>2</v>
      </c>
      <c r="L115" s="142">
        <f>L$53*L114</f>
        <v>0.3</v>
      </c>
      <c r="M115" s="232">
        <f>M$53*M114</f>
        <v>0.3</v>
      </c>
      <c r="N115" s="301">
        <f>N$53*N114</f>
        <v>0.3</v>
      </c>
      <c r="O115" s="37">
        <f>O$55*O114</f>
        <v>6</v>
      </c>
      <c r="P115" s="213">
        <f>P$55*P114</f>
        <v>6</v>
      </c>
      <c r="Q115" s="303">
        <f>Q$55*Q114</f>
        <v>6</v>
      </c>
      <c r="R115" s="37">
        <f>R$56*R114</f>
        <v>0</v>
      </c>
      <c r="S115" s="213">
        <f>S$56*S114</f>
        <v>0</v>
      </c>
      <c r="T115" s="303">
        <f>T$56*T114</f>
        <v>0</v>
      </c>
      <c r="U115" s="142">
        <f>U$57*U114</f>
        <v>0</v>
      </c>
      <c r="V115" s="232">
        <f>V$57*V114</f>
        <v>0</v>
      </c>
      <c r="W115" s="301">
        <f>W$57*W114</f>
        <v>0</v>
      </c>
      <c r="X115" s="142"/>
      <c r="Y115" s="232"/>
      <c r="Z115" s="301"/>
      <c r="AA115" s="142"/>
      <c r="AB115" s="232"/>
      <c r="AC115" s="301"/>
      <c r="AD115" s="339">
        <f>SQRT(SUMSQ(I115,L115))+SUM(O115,R115,U115)</f>
        <v>8.0223748416156688</v>
      </c>
      <c r="AE115" s="340">
        <f>SQRT(SUMSQ(J115,M115))+SUM(P115,S115,V115)</f>
        <v>8.0223748416156688</v>
      </c>
      <c r="AF115" s="307">
        <f>SQRT(SUMSQ(K115,N115))+SUM(Q115,T115,W115)</f>
        <v>8.0223748416156688</v>
      </c>
      <c r="AG115" s="168"/>
      <c r="AH115" s="260"/>
      <c r="AI115" s="109"/>
      <c r="AJ115" s="58" t="s">
        <v>201</v>
      </c>
    </row>
    <row r="116" spans="1:36" ht="13.5" thickBot="1" x14ac:dyDescent="0.35">
      <c r="A116" s="88"/>
      <c r="B116" s="97"/>
      <c r="C116" s="72"/>
      <c r="D116" s="214"/>
      <c r="E116" s="166"/>
      <c r="F116" s="72"/>
      <c r="G116" s="214"/>
      <c r="H116" s="166"/>
      <c r="I116" s="72"/>
      <c r="J116" s="214"/>
      <c r="K116" s="166"/>
      <c r="L116" s="72"/>
      <c r="M116" s="214"/>
      <c r="N116" s="166"/>
      <c r="O116" s="72"/>
      <c r="P116" s="214"/>
      <c r="Q116" s="166"/>
      <c r="R116" s="72"/>
      <c r="S116" s="214"/>
      <c r="T116" s="166"/>
      <c r="U116" s="72"/>
      <c r="V116" s="214"/>
      <c r="W116" s="166"/>
      <c r="X116" s="214"/>
      <c r="Y116" s="214"/>
      <c r="Z116" s="214"/>
      <c r="AA116" s="214"/>
      <c r="AB116" s="214"/>
      <c r="AC116" s="214"/>
      <c r="AD116" s="169"/>
      <c r="AE116" s="251"/>
      <c r="AF116" s="110"/>
      <c r="AG116" s="169"/>
      <c r="AH116" s="251"/>
      <c r="AI116" s="110"/>
      <c r="AJ116" s="74"/>
    </row>
    <row r="117" spans="1:36" ht="13" x14ac:dyDescent="0.3">
      <c r="A117" s="188"/>
      <c r="B117" s="26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2"/>
      <c r="AE117" s="42"/>
      <c r="AF117" s="42"/>
      <c r="AG117" s="42"/>
      <c r="AH117" s="42"/>
      <c r="AI117" s="42"/>
      <c r="AJ117" s="42"/>
    </row>
    <row r="118" spans="1:36" ht="13" thickBot="1" x14ac:dyDescent="0.3">
      <c r="A118" s="44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</row>
    <row r="119" spans="1:36" ht="13" x14ac:dyDescent="0.3">
      <c r="A119" s="9" t="s">
        <v>21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45"/>
      <c r="AE119" s="45"/>
      <c r="AF119" s="45"/>
      <c r="AG119" s="45"/>
      <c r="AH119" s="45"/>
      <c r="AI119" s="45"/>
      <c r="AJ119" s="13" t="s">
        <v>0</v>
      </c>
    </row>
    <row r="120" spans="1:36" x14ac:dyDescent="0.25">
      <c r="A120" s="93" t="s">
        <v>193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6"/>
      <c r="AE120" s="26"/>
      <c r="AF120" s="26"/>
      <c r="AG120" s="26"/>
      <c r="AH120" s="26"/>
      <c r="AI120" s="26"/>
      <c r="AJ120" s="212"/>
    </row>
    <row r="121" spans="1:36" ht="13" thickBot="1" x14ac:dyDescent="0.3">
      <c r="A121" s="93" t="s">
        <v>151</v>
      </c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6"/>
      <c r="AE121" s="26"/>
      <c r="AF121" s="26"/>
      <c r="AG121" s="26"/>
      <c r="AH121" s="26"/>
      <c r="AI121" s="26"/>
      <c r="AJ121" s="71"/>
    </row>
    <row r="122" spans="1:36" ht="13" x14ac:dyDescent="0.3">
      <c r="A122" s="9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45"/>
      <c r="AE122" s="45"/>
      <c r="AF122" s="45"/>
      <c r="AG122" s="45"/>
      <c r="AH122" s="45"/>
      <c r="AI122" s="45"/>
      <c r="AJ122" s="55"/>
    </row>
    <row r="123" spans="1:36" ht="13" thickBot="1" x14ac:dyDescent="0.3"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4"/>
      <c r="AE123" s="44"/>
      <c r="AF123" s="44"/>
      <c r="AG123" s="44"/>
      <c r="AH123" s="44"/>
      <c r="AI123" s="44"/>
    </row>
    <row r="124" spans="1:36" ht="13.5" thickBot="1" x14ac:dyDescent="0.35">
      <c r="A124" s="133" t="s">
        <v>22</v>
      </c>
      <c r="B124" s="65"/>
      <c r="C124" s="368" t="s">
        <v>35</v>
      </c>
      <c r="D124" s="369"/>
      <c r="E124" s="369"/>
      <c r="F124" s="369"/>
      <c r="G124" s="369"/>
      <c r="H124" s="369"/>
      <c r="I124" s="369"/>
      <c r="J124" s="369"/>
      <c r="K124" s="369"/>
      <c r="L124" s="369"/>
      <c r="M124" s="369"/>
      <c r="N124" s="370"/>
      <c r="O124" s="86"/>
      <c r="P124" s="86"/>
      <c r="Q124" s="86"/>
      <c r="R124" s="86"/>
      <c r="S124" s="86"/>
      <c r="T124" s="86"/>
      <c r="U124" s="86"/>
      <c r="V124" s="86"/>
      <c r="W124" s="86"/>
      <c r="X124" s="86"/>
      <c r="Y124" s="86"/>
      <c r="Z124" s="86"/>
      <c r="AA124" s="86"/>
      <c r="AB124" s="86"/>
      <c r="AC124" s="86"/>
      <c r="AD124" s="12"/>
      <c r="AE124" s="12"/>
      <c r="AF124" s="12"/>
      <c r="AG124" s="12"/>
      <c r="AH124" s="12"/>
      <c r="AI124" s="12"/>
      <c r="AJ124" s="13" t="s">
        <v>0</v>
      </c>
    </row>
    <row r="125" spans="1:36" ht="13" x14ac:dyDescent="0.3">
      <c r="A125" s="272"/>
      <c r="B125" s="15"/>
      <c r="C125" s="374" t="s">
        <v>36</v>
      </c>
      <c r="D125" s="375"/>
      <c r="E125" s="373"/>
      <c r="F125" s="374" t="s">
        <v>37</v>
      </c>
      <c r="G125" s="372"/>
      <c r="H125" s="373"/>
      <c r="I125" s="371" t="s">
        <v>38</v>
      </c>
      <c r="J125" s="376"/>
      <c r="K125" s="373"/>
      <c r="L125" s="371" t="s">
        <v>39</v>
      </c>
      <c r="M125" s="377"/>
      <c r="N125" s="373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8"/>
      <c r="AE125" s="8"/>
      <c r="AF125" s="8"/>
      <c r="AG125" s="8"/>
      <c r="AH125" s="8"/>
      <c r="AI125" s="8"/>
      <c r="AJ125" s="105"/>
    </row>
    <row r="126" spans="1:36" ht="13" x14ac:dyDescent="0.3">
      <c r="A126" s="30"/>
      <c r="B126" s="15"/>
      <c r="C126" s="140" t="s">
        <v>125</v>
      </c>
      <c r="D126" s="225" t="s">
        <v>126</v>
      </c>
      <c r="E126" s="304" t="s">
        <v>165</v>
      </c>
      <c r="F126" s="140" t="s">
        <v>125</v>
      </c>
      <c r="G126" s="225" t="s">
        <v>126</v>
      </c>
      <c r="H126" s="304" t="s">
        <v>165</v>
      </c>
      <c r="I126" s="140" t="s">
        <v>125</v>
      </c>
      <c r="J126" s="225" t="s">
        <v>126</v>
      </c>
      <c r="K126" s="304" t="s">
        <v>165</v>
      </c>
      <c r="L126" s="140" t="s">
        <v>125</v>
      </c>
      <c r="M126" s="225" t="s">
        <v>126</v>
      </c>
      <c r="N126" s="304" t="s">
        <v>165</v>
      </c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8"/>
      <c r="AE126" s="8"/>
      <c r="AF126" s="8"/>
      <c r="AG126" s="8"/>
      <c r="AH126" s="8"/>
      <c r="AI126" s="8"/>
      <c r="AJ126" s="105"/>
    </row>
    <row r="127" spans="1:36" ht="13" x14ac:dyDescent="0.3">
      <c r="A127" s="19" t="s">
        <v>135</v>
      </c>
      <c r="B127" s="100" t="s">
        <v>136</v>
      </c>
      <c r="C127" s="208">
        <f>C10</f>
        <v>-108.13</v>
      </c>
      <c r="D127" s="233">
        <f>D10</f>
        <v>-105.53</v>
      </c>
      <c r="E127" s="309">
        <f>E10</f>
        <v>-104.53</v>
      </c>
      <c r="F127" s="209"/>
      <c r="G127" s="242"/>
      <c r="H127" s="314"/>
      <c r="I127" s="208">
        <f>I10</f>
        <v>-113.13</v>
      </c>
      <c r="J127" s="233">
        <f>J10</f>
        <v>-110.53</v>
      </c>
      <c r="K127" s="309">
        <f>K10</f>
        <v>-109.53</v>
      </c>
      <c r="L127" s="209"/>
      <c r="M127" s="242"/>
      <c r="N127" s="314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8"/>
      <c r="AE127" s="8"/>
      <c r="AF127" s="8"/>
      <c r="AG127" s="8"/>
      <c r="AH127" s="8"/>
      <c r="AI127" s="8"/>
      <c r="AJ127" s="105"/>
    </row>
    <row r="128" spans="1:36" s="44" customFormat="1" x14ac:dyDescent="0.25">
      <c r="A128" s="19" t="s">
        <v>137</v>
      </c>
      <c r="B128" s="99" t="s">
        <v>2</v>
      </c>
      <c r="C128" s="80"/>
      <c r="D128" s="26"/>
      <c r="E128" s="310"/>
      <c r="F128" s="46">
        <f>F11</f>
        <v>17</v>
      </c>
      <c r="G128" s="24">
        <f>G11</f>
        <v>17</v>
      </c>
      <c r="H128" s="315">
        <f>H11</f>
        <v>17</v>
      </c>
      <c r="I128" s="80"/>
      <c r="J128" s="26"/>
      <c r="K128" s="310"/>
      <c r="L128" s="46">
        <f>L11</f>
        <v>-1</v>
      </c>
      <c r="M128" s="24">
        <f>M11</f>
        <v>-1</v>
      </c>
      <c r="N128" s="315">
        <f>N11</f>
        <v>-1</v>
      </c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128"/>
      <c r="AE128" s="128"/>
      <c r="AF128" s="128"/>
      <c r="AG128" s="128"/>
      <c r="AH128" s="128"/>
      <c r="AI128" s="128"/>
      <c r="AJ128" s="129"/>
    </row>
    <row r="129" spans="1:36" s="44" customFormat="1" x14ac:dyDescent="0.25">
      <c r="A129" s="14"/>
      <c r="B129" s="99"/>
      <c r="C129" s="80"/>
      <c r="D129" s="26"/>
      <c r="E129" s="310"/>
      <c r="F129" s="46"/>
      <c r="G129" s="24"/>
      <c r="H129" s="315"/>
      <c r="I129" s="46"/>
      <c r="J129" s="24"/>
      <c r="K129" s="315"/>
      <c r="L129" s="46"/>
      <c r="M129" s="24"/>
      <c r="N129" s="315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128"/>
      <c r="AE129" s="128"/>
      <c r="AF129" s="128"/>
      <c r="AG129" s="128"/>
      <c r="AH129" s="128"/>
      <c r="AI129" s="128"/>
      <c r="AJ129" s="96"/>
    </row>
    <row r="130" spans="1:36" s="44" customFormat="1" x14ac:dyDescent="0.25">
      <c r="A130" s="14" t="s">
        <v>8</v>
      </c>
      <c r="B130" s="99" t="s">
        <v>2</v>
      </c>
      <c r="C130" s="170">
        <v>-6.6</v>
      </c>
      <c r="D130" s="234">
        <v>-6.6</v>
      </c>
      <c r="E130" s="311">
        <v>-6.6</v>
      </c>
      <c r="F130" s="170">
        <v>0</v>
      </c>
      <c r="G130" s="234">
        <v>0</v>
      </c>
      <c r="H130" s="311">
        <v>0</v>
      </c>
      <c r="I130" s="170">
        <v>0</v>
      </c>
      <c r="J130" s="234">
        <v>0</v>
      </c>
      <c r="K130" s="311">
        <v>0</v>
      </c>
      <c r="L130" s="46">
        <v>7</v>
      </c>
      <c r="M130" s="24">
        <v>7</v>
      </c>
      <c r="N130" s="315">
        <v>7</v>
      </c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128"/>
      <c r="AE130" s="128"/>
      <c r="AF130" s="128"/>
      <c r="AG130" s="128"/>
      <c r="AH130" s="128"/>
      <c r="AI130" s="128"/>
      <c r="AJ130" s="130" t="s">
        <v>6</v>
      </c>
    </row>
    <row r="131" spans="1:36" s="44" customFormat="1" ht="13" x14ac:dyDescent="0.3">
      <c r="A131" s="93" t="s">
        <v>7</v>
      </c>
      <c r="B131" s="99" t="s">
        <v>2</v>
      </c>
      <c r="C131" s="171">
        <f>C127+C130</f>
        <v>-114.72999999999999</v>
      </c>
      <c r="D131" s="75">
        <f>D127+D130</f>
        <v>-112.13</v>
      </c>
      <c r="E131" s="308">
        <f>E127+E130</f>
        <v>-111.13</v>
      </c>
      <c r="F131" s="171">
        <f>F128+F130</f>
        <v>17</v>
      </c>
      <c r="G131" s="75">
        <f>G128+G130</f>
        <v>17</v>
      </c>
      <c r="H131" s="308">
        <f>H128+H130</f>
        <v>17</v>
      </c>
      <c r="I131" s="171">
        <f>I127+I130</f>
        <v>-113.13</v>
      </c>
      <c r="J131" s="75">
        <f>J127+J130</f>
        <v>-110.53</v>
      </c>
      <c r="K131" s="308">
        <f>K127+K130</f>
        <v>-109.53</v>
      </c>
      <c r="L131" s="171">
        <f>L128+L130</f>
        <v>6</v>
      </c>
      <c r="M131" s="75">
        <f>M128+M130</f>
        <v>6</v>
      </c>
      <c r="N131" s="308">
        <f>N128+N130</f>
        <v>6</v>
      </c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128"/>
      <c r="AE131" s="128"/>
      <c r="AF131" s="128"/>
      <c r="AG131" s="128"/>
      <c r="AH131" s="128"/>
      <c r="AI131" s="128"/>
      <c r="AJ131" s="130" t="s">
        <v>10</v>
      </c>
    </row>
    <row r="132" spans="1:36" x14ac:dyDescent="0.25">
      <c r="A132" s="122"/>
      <c r="B132" s="123"/>
      <c r="C132" s="173"/>
      <c r="D132" s="235"/>
      <c r="E132" s="312"/>
      <c r="F132" s="173"/>
      <c r="G132" s="243"/>
      <c r="H132" s="315"/>
      <c r="I132" s="147"/>
      <c r="J132" s="23"/>
      <c r="K132" s="315"/>
      <c r="L132" s="147"/>
      <c r="M132" s="23"/>
      <c r="N132" s="315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8"/>
      <c r="AE132" s="8"/>
      <c r="AF132" s="8"/>
      <c r="AG132" s="8"/>
      <c r="AH132" s="8"/>
      <c r="AI132" s="8"/>
      <c r="AJ132" s="56"/>
    </row>
    <row r="133" spans="1:36" s="44" customFormat="1" ht="13" x14ac:dyDescent="0.3">
      <c r="A133" s="131" t="s">
        <v>5</v>
      </c>
      <c r="B133" s="99"/>
      <c r="C133" s="160"/>
      <c r="D133" s="27"/>
      <c r="E133" s="312"/>
      <c r="F133" s="160"/>
      <c r="G133" s="24"/>
      <c r="H133" s="315"/>
      <c r="I133" s="46"/>
      <c r="J133" s="24"/>
      <c r="K133" s="315"/>
      <c r="L133" s="46"/>
      <c r="M133" s="24"/>
      <c r="N133" s="315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128"/>
      <c r="AE133" s="128"/>
      <c r="AF133" s="128"/>
      <c r="AG133" s="128"/>
      <c r="AH133" s="128"/>
      <c r="AI133" s="128"/>
      <c r="AJ133" s="96"/>
    </row>
    <row r="134" spans="1:36" s="44" customFormat="1" ht="15.5" x14ac:dyDescent="0.4">
      <c r="A134" s="34" t="s">
        <v>55</v>
      </c>
      <c r="B134" s="57" t="s">
        <v>186</v>
      </c>
      <c r="C134" s="40">
        <f>(10^12)*(10^-3)*(C5/15)*10^(C131/10)</f>
        <v>2.692092555003928E-2</v>
      </c>
      <c r="D134" s="41">
        <f>(10^12)*(10^-3)*(D5/15)*10^(D131/10)</f>
        <v>4.8988031337981804E-2</v>
      </c>
      <c r="E134" s="302">
        <f>(10^12)*(10^-3)*(E5/15)*10^(E131/10)</f>
        <v>6.1672277525154244E-2</v>
      </c>
      <c r="F134" s="40">
        <f>(10^12)*(10^-3)*(C5/15)*10^((C131+F131)/10)</f>
        <v>1.3492424203109914</v>
      </c>
      <c r="G134" s="41">
        <f>(10^12)*(10^-3)*(D5/15)*10^((D131+G131)/10)</f>
        <v>2.4552175907129259</v>
      </c>
      <c r="H134" s="302">
        <f>(10^12)*(10^-3)*(E5/15)*10^((E131+H131)/10)</f>
        <v>3.09093581643255</v>
      </c>
      <c r="I134" s="40">
        <f>(10^12)*(10^-3)*(I5/15)*10^(I131/10)</f>
        <v>3.89125764553169E-2</v>
      </c>
      <c r="J134" s="41">
        <f>(10^12)*(10^-3)*(J5/15)*10^(J131/10)</f>
        <v>7.0809248786466619E-2</v>
      </c>
      <c r="K134" s="302">
        <f>(10^12)*(10^-3)*(K5/15)*10^(K131/10)</f>
        <v>8.9143562687338349E-2</v>
      </c>
      <c r="L134" s="40">
        <f>(10^12)*(10^-3)*(I5/15)*10^((I131+L131)/10)</f>
        <v>0.15491375711572866</v>
      </c>
      <c r="M134" s="41">
        <f>(10^12)*(10^-3)*(J5/15)*10^((J131+M131)/10)</f>
        <v>0.28189669683398921</v>
      </c>
      <c r="N134" s="302">
        <f>(10^12)*(10^-3)*(K5/15)*10^((K131+N131)/10)</f>
        <v>0.35488691514514509</v>
      </c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128"/>
      <c r="AE134" s="128"/>
      <c r="AF134" s="128"/>
      <c r="AG134" s="128"/>
      <c r="AH134" s="128"/>
      <c r="AI134" s="128"/>
      <c r="AJ134" s="96"/>
    </row>
    <row r="135" spans="1:36" s="44" customFormat="1" x14ac:dyDescent="0.25">
      <c r="A135" s="276" t="s">
        <v>173</v>
      </c>
      <c r="B135" s="118" t="s">
        <v>2</v>
      </c>
      <c r="C135" s="40"/>
      <c r="D135" s="41"/>
      <c r="E135" s="302"/>
      <c r="F135" s="147">
        <f>10*LOG(F134/C134)</f>
        <v>16.999999999999989</v>
      </c>
      <c r="G135" s="23">
        <f>10*LOG(G134/D134)</f>
        <v>17.000000000000007</v>
      </c>
      <c r="H135" s="315">
        <f>10*LOG(H134/E134)</f>
        <v>17.000000000000007</v>
      </c>
      <c r="I135" s="40"/>
      <c r="J135" s="41"/>
      <c r="K135" s="302"/>
      <c r="L135" s="147">
        <f>10*LOG(L134/I134)</f>
        <v>6.0000000000000053</v>
      </c>
      <c r="M135" s="23">
        <f>10*LOG(M134/J134)</f>
        <v>6.0000000000000053</v>
      </c>
      <c r="N135" s="315">
        <f>10*LOG(N134/K134)</f>
        <v>5.9999999999999911</v>
      </c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128"/>
      <c r="AE135" s="128"/>
      <c r="AF135" s="128"/>
      <c r="AG135" s="128"/>
      <c r="AH135" s="128"/>
      <c r="AI135" s="128"/>
      <c r="AJ135" s="96"/>
    </row>
    <row r="136" spans="1:36" s="44" customFormat="1" ht="15.5" x14ac:dyDescent="0.4">
      <c r="A136" s="276" t="s">
        <v>54</v>
      </c>
      <c r="B136" s="57" t="s">
        <v>186</v>
      </c>
      <c r="C136" s="174">
        <f>C34</f>
        <v>0.36414539180891381</v>
      </c>
      <c r="D136" s="236">
        <f>D34</f>
        <v>0.9801099957432976</v>
      </c>
      <c r="E136" s="313">
        <f>E34</f>
        <v>1.2920366064150919</v>
      </c>
      <c r="F136" s="175"/>
      <c r="G136" s="33"/>
      <c r="H136" s="316"/>
      <c r="I136" s="174">
        <f>I34</f>
        <v>0.10502067816952884</v>
      </c>
      <c r="J136" s="236">
        <f>J34</f>
        <v>0.19110621823689455</v>
      </c>
      <c r="K136" s="313">
        <f>K34</f>
        <v>0.24058847449030824</v>
      </c>
      <c r="L136" s="179"/>
      <c r="M136" s="33"/>
      <c r="N136" s="316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128"/>
      <c r="AE136" s="128"/>
      <c r="AF136" s="128"/>
      <c r="AG136" s="128"/>
      <c r="AH136" s="128"/>
      <c r="AI136" s="128"/>
      <c r="AJ136" s="130"/>
    </row>
    <row r="137" spans="1:36" s="44" customFormat="1" ht="13" x14ac:dyDescent="0.3">
      <c r="A137" s="276" t="s">
        <v>174</v>
      </c>
      <c r="B137" s="118" t="s">
        <v>2</v>
      </c>
      <c r="C137" s="160"/>
      <c r="D137" s="27"/>
      <c r="E137" s="312"/>
      <c r="F137" s="171">
        <f>10*LOG(F134/(C134+C136))</f>
        <v>5.3783957532283253</v>
      </c>
      <c r="G137" s="75">
        <f>10*LOG(G134/(D134+D136))</f>
        <v>3.7763324139104832</v>
      </c>
      <c r="H137" s="308">
        <f>10*LOG(H134/(E134+E136))</f>
        <v>3.5856470793957653</v>
      </c>
      <c r="I137" s="175"/>
      <c r="J137" s="33"/>
      <c r="K137" s="316"/>
      <c r="L137" s="171">
        <f>10*LOG(L134/(I134+I136))</f>
        <v>0.31928841203004177</v>
      </c>
      <c r="M137" s="75">
        <f>10*LOG(M134/(J134+J136))</f>
        <v>0.31928841203003189</v>
      </c>
      <c r="N137" s="308">
        <f>10*LOG(N134/(K134+K136))</f>
        <v>0.31928841203002745</v>
      </c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128"/>
      <c r="AE137" s="128"/>
      <c r="AF137" s="128"/>
      <c r="AG137" s="128"/>
      <c r="AH137" s="128"/>
      <c r="AI137" s="128"/>
      <c r="AJ137" s="130"/>
    </row>
    <row r="138" spans="1:36" s="44" customFormat="1" ht="15.5" x14ac:dyDescent="0.4">
      <c r="A138" s="127" t="s">
        <v>95</v>
      </c>
      <c r="B138" s="57" t="s">
        <v>187</v>
      </c>
      <c r="C138" s="160"/>
      <c r="D138" s="27"/>
      <c r="E138" s="312"/>
      <c r="F138" s="171">
        <f>C131+F131+10*LOG(C5/15)</f>
        <v>-88.699100130080552</v>
      </c>
      <c r="G138" s="75">
        <f>D131+G131+10*LOG(D5/15)</f>
        <v>-86.099100130080558</v>
      </c>
      <c r="H138" s="308">
        <f>E131+H131+10*LOG(E5/15)</f>
        <v>-85.099100130080558</v>
      </c>
      <c r="I138" s="175"/>
      <c r="J138" s="33"/>
      <c r="K138" s="316"/>
      <c r="L138" s="171">
        <f>I131+L131+10*LOG(I5/15)</f>
        <v>-98.099100130080558</v>
      </c>
      <c r="M138" s="75">
        <f>J131+M131+10*LOG(J5/15)</f>
        <v>-95.499100130080564</v>
      </c>
      <c r="N138" s="308">
        <f>K131+N131+10*LOG(K5/15)</f>
        <v>-94.499100130080564</v>
      </c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128"/>
      <c r="AE138" s="128"/>
      <c r="AF138" s="128"/>
      <c r="AG138" s="128"/>
      <c r="AH138" s="128"/>
      <c r="AI138" s="128"/>
      <c r="AJ138" s="130"/>
    </row>
    <row r="139" spans="1:36" s="44" customFormat="1" ht="13" x14ac:dyDescent="0.3">
      <c r="A139" s="127" t="s">
        <v>96</v>
      </c>
      <c r="B139" s="118" t="s">
        <v>2</v>
      </c>
      <c r="C139" s="160"/>
      <c r="D139" s="27"/>
      <c r="E139" s="312"/>
      <c r="F139" s="175"/>
      <c r="G139" s="33"/>
      <c r="H139" s="316"/>
      <c r="I139" s="175"/>
      <c r="J139" s="33"/>
      <c r="K139" s="316"/>
      <c r="L139" s="171">
        <f>L138-F138</f>
        <v>-9.4000000000000057</v>
      </c>
      <c r="M139" s="75">
        <f>M138-G138</f>
        <v>-9.4000000000000057</v>
      </c>
      <c r="N139" s="308">
        <f>N138-H138</f>
        <v>-9.4000000000000057</v>
      </c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128"/>
      <c r="AE139" s="128"/>
      <c r="AF139" s="128"/>
      <c r="AG139" s="128"/>
      <c r="AH139" s="128"/>
      <c r="AI139" s="128"/>
      <c r="AJ139" s="130"/>
    </row>
    <row r="140" spans="1:36" s="44" customFormat="1" ht="13" x14ac:dyDescent="0.3">
      <c r="A140" s="81" t="s">
        <v>189</v>
      </c>
      <c r="B140" s="57" t="s">
        <v>188</v>
      </c>
      <c r="C140" s="171">
        <f>10*LOG((C134+F134)*10^-9)+10*LOG(MAX(C6,12*C9*C7/C5))</f>
        <v>-64.0193752601879</v>
      </c>
      <c r="D140" s="75">
        <f>10*LOG((D134+G134)*10^-9)+10*LOG(MAX(D6,12*D9*D7/D5))</f>
        <v>-61.419375260187905</v>
      </c>
      <c r="E140" s="308">
        <f>10*LOG((E134+H134)*10^-9)+10*LOG(MAX(E6,12*E9*E7/E5))</f>
        <v>-60.419375260187905</v>
      </c>
      <c r="F140" s="43"/>
      <c r="G140" s="238"/>
      <c r="H140" s="317"/>
      <c r="I140" s="171">
        <f>10*LOG((I134+L134)*10^-9)+10*LOG(MAX(I6,12*I9*I7/I5))</f>
        <v>-72.531947315401283</v>
      </c>
      <c r="J140" s="75">
        <f>10*LOG((J134+M134)*10^-9)+10*LOG(MAX(J6,12*J9*J7/J5))</f>
        <v>-69.931947315401302</v>
      </c>
      <c r="K140" s="308">
        <f>10*LOG((K134+N134)*10^-9)+10*LOG(MAX(K6,12*K9*K7/K5))</f>
        <v>-68.931947315401317</v>
      </c>
      <c r="L140" s="171"/>
      <c r="M140" s="75"/>
      <c r="N140" s="308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128"/>
      <c r="AE140" s="128"/>
      <c r="AF140" s="128"/>
      <c r="AG140" s="128"/>
      <c r="AH140" s="128"/>
      <c r="AI140" s="128"/>
      <c r="AJ140" s="130"/>
    </row>
    <row r="141" spans="1:36" s="44" customFormat="1" ht="13" x14ac:dyDescent="0.3">
      <c r="A141" s="127" t="s">
        <v>48</v>
      </c>
      <c r="B141" s="118" t="s">
        <v>2</v>
      </c>
      <c r="C141" s="46"/>
      <c r="D141" s="24"/>
      <c r="E141" s="137"/>
      <c r="F141" s="171"/>
      <c r="G141" s="75"/>
      <c r="H141" s="308"/>
      <c r="I141" s="171">
        <f>I140-C140</f>
        <v>-8.5125720552133828</v>
      </c>
      <c r="J141" s="75">
        <f>J140-D140</f>
        <v>-8.512572055213397</v>
      </c>
      <c r="K141" s="308">
        <f>K140-E140</f>
        <v>-8.5125720552134112</v>
      </c>
      <c r="L141" s="171"/>
      <c r="M141" s="75"/>
      <c r="N141" s="308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128"/>
      <c r="AE141" s="128"/>
      <c r="AF141" s="128"/>
      <c r="AG141" s="128"/>
      <c r="AH141" s="128"/>
      <c r="AI141" s="128"/>
      <c r="AJ141" s="130"/>
    </row>
    <row r="142" spans="1:36" s="44" customFormat="1" ht="15.5" x14ac:dyDescent="0.4">
      <c r="A142" s="127" t="s">
        <v>143</v>
      </c>
      <c r="B142" s="57" t="s">
        <v>187</v>
      </c>
      <c r="C142" s="80"/>
      <c r="D142" s="26"/>
      <c r="E142" s="118"/>
      <c r="F142" s="171">
        <f>F138+(IF($C12=0,0,R40))+U41</f>
        <v>-89.149100130080541</v>
      </c>
      <c r="G142" s="75">
        <f>G138+(IF($C12=0,0,S40))+V41</f>
        <v>-87.399100130080569</v>
      </c>
      <c r="H142" s="308">
        <f>H138+(IF($C12=0,0,T40))+W41</f>
        <v>-86.499100130080564</v>
      </c>
      <c r="I142" s="171"/>
      <c r="J142" s="75"/>
      <c r="K142" s="172"/>
      <c r="L142" s="171">
        <f>L138+(IF($I12=0,0,R40))+U41</f>
        <v>-93.099100130080558</v>
      </c>
      <c r="M142" s="75">
        <f>M138+(IF($I12=0,0,S40))+V41</f>
        <v>-90.499100130080564</v>
      </c>
      <c r="N142" s="308">
        <f>N138+(IF($I12=0,0,T40))+W41</f>
        <v>-89.499100130080564</v>
      </c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128"/>
      <c r="AE142" s="128"/>
      <c r="AF142" s="128"/>
      <c r="AG142" s="128"/>
      <c r="AH142" s="128"/>
      <c r="AI142" s="128"/>
      <c r="AJ142" s="130"/>
    </row>
    <row r="143" spans="1:36" s="44" customFormat="1" ht="13.5" thickBot="1" x14ac:dyDescent="0.35">
      <c r="A143" s="115" t="s">
        <v>144</v>
      </c>
      <c r="B143" s="132" t="s">
        <v>2</v>
      </c>
      <c r="C143" s="176"/>
      <c r="D143" s="82"/>
      <c r="E143" s="132"/>
      <c r="F143" s="177"/>
      <c r="G143" s="244"/>
      <c r="H143" s="178"/>
      <c r="I143" s="177"/>
      <c r="J143" s="244"/>
      <c r="K143" s="178"/>
      <c r="L143" s="211">
        <f>L142-F142</f>
        <v>-3.9500000000000171</v>
      </c>
      <c r="M143" s="261">
        <f>M142-G142</f>
        <v>-3.0999999999999943</v>
      </c>
      <c r="N143" s="318">
        <f>N142-H142</f>
        <v>-3</v>
      </c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128"/>
      <c r="AE143" s="128"/>
      <c r="AF143" s="128"/>
      <c r="AG143" s="128"/>
      <c r="AH143" s="128"/>
      <c r="AI143" s="128"/>
      <c r="AJ143" s="130"/>
    </row>
    <row r="144" spans="1:36" s="64" customFormat="1" ht="13" x14ac:dyDescent="0.3">
      <c r="A144" s="223"/>
      <c r="B144" s="63"/>
      <c r="C144" s="63"/>
      <c r="D144" s="63"/>
      <c r="E144" s="63"/>
      <c r="F144" s="63"/>
      <c r="G144" s="68"/>
      <c r="H144" s="68"/>
      <c r="I144" s="68"/>
      <c r="J144" s="68"/>
      <c r="K144" s="68"/>
      <c r="L144" s="68"/>
      <c r="M144" s="68"/>
      <c r="N144" s="68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  <c r="AA144" s="102"/>
      <c r="AB144" s="102"/>
      <c r="AC144" s="102"/>
      <c r="AD144" s="68"/>
      <c r="AE144" s="68"/>
      <c r="AF144" s="68"/>
      <c r="AG144" s="68"/>
      <c r="AH144" s="68"/>
      <c r="AI144" s="68"/>
      <c r="AJ144" s="68"/>
    </row>
    <row r="145" spans="1:36" s="64" customFormat="1" ht="12" thickBot="1" x14ac:dyDescent="0.3">
      <c r="A145" s="69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3"/>
      <c r="Z145" s="103"/>
      <c r="AA145" s="103"/>
      <c r="AB145" s="103"/>
      <c r="AC145" s="103"/>
      <c r="AD145" s="63"/>
      <c r="AE145" s="63"/>
      <c r="AF145" s="63"/>
      <c r="AG145" s="63"/>
      <c r="AH145" s="63"/>
      <c r="AI145" s="63"/>
      <c r="AJ145" s="63"/>
    </row>
    <row r="146" spans="1:36" ht="13.5" thickBot="1" x14ac:dyDescent="0.35">
      <c r="A146" s="133" t="s">
        <v>23</v>
      </c>
      <c r="B146" s="11"/>
      <c r="C146" s="368" t="s">
        <v>35</v>
      </c>
      <c r="D146" s="369"/>
      <c r="E146" s="369"/>
      <c r="F146" s="369"/>
      <c r="G146" s="369"/>
      <c r="H146" s="369"/>
      <c r="I146" s="369"/>
      <c r="J146" s="369"/>
      <c r="K146" s="369"/>
      <c r="L146" s="369"/>
      <c r="M146" s="369"/>
      <c r="N146" s="370"/>
      <c r="O146" s="378" t="s">
        <v>40</v>
      </c>
      <c r="P146" s="379"/>
      <c r="Q146" s="379"/>
      <c r="R146" s="379"/>
      <c r="S146" s="379"/>
      <c r="T146" s="379"/>
      <c r="U146" s="379"/>
      <c r="V146" s="379"/>
      <c r="W146" s="379"/>
      <c r="X146" s="379"/>
      <c r="Y146" s="379"/>
      <c r="Z146" s="379"/>
      <c r="AA146" s="379"/>
      <c r="AB146" s="379"/>
      <c r="AC146" s="380"/>
      <c r="AD146" s="371" t="s">
        <v>16</v>
      </c>
      <c r="AE146" s="372"/>
      <c r="AF146" s="373"/>
      <c r="AG146" s="371" t="s">
        <v>129</v>
      </c>
      <c r="AH146" s="372"/>
      <c r="AI146" s="373"/>
      <c r="AJ146" s="13" t="s">
        <v>94</v>
      </c>
    </row>
    <row r="147" spans="1:36" ht="13" x14ac:dyDescent="0.3">
      <c r="A147" s="272"/>
      <c r="B147" s="18"/>
      <c r="C147" s="374" t="s">
        <v>36</v>
      </c>
      <c r="D147" s="375"/>
      <c r="E147" s="373"/>
      <c r="F147" s="374" t="s">
        <v>37</v>
      </c>
      <c r="G147" s="372"/>
      <c r="H147" s="373"/>
      <c r="I147" s="371" t="s">
        <v>38</v>
      </c>
      <c r="J147" s="376"/>
      <c r="K147" s="373"/>
      <c r="L147" s="371" t="s">
        <v>39</v>
      </c>
      <c r="M147" s="377"/>
      <c r="N147" s="373"/>
      <c r="O147" s="164"/>
      <c r="P147" s="363"/>
      <c r="Q147" s="364"/>
      <c r="R147" s="249"/>
      <c r="S147" s="249"/>
      <c r="T147" s="249"/>
      <c r="U147" s="249"/>
      <c r="V147" s="249"/>
      <c r="W147" s="215"/>
      <c r="X147" s="249"/>
      <c r="Y147" s="249"/>
      <c r="Z147" s="249"/>
      <c r="AA147" s="249"/>
      <c r="AB147" s="249"/>
      <c r="AC147" s="249"/>
      <c r="AD147" s="16"/>
      <c r="AE147" s="249"/>
      <c r="AF147" s="215"/>
      <c r="AG147" s="16"/>
      <c r="AH147" s="249"/>
      <c r="AI147" s="215"/>
      <c r="AJ147" s="105"/>
    </row>
    <row r="148" spans="1:36" ht="13" x14ac:dyDescent="0.3">
      <c r="A148" s="30"/>
      <c r="B148" s="18"/>
      <c r="C148" s="140" t="s">
        <v>125</v>
      </c>
      <c r="D148" s="225" t="s">
        <v>126</v>
      </c>
      <c r="E148" s="304" t="s">
        <v>165</v>
      </c>
      <c r="F148" s="140" t="s">
        <v>125</v>
      </c>
      <c r="G148" s="225" t="s">
        <v>126</v>
      </c>
      <c r="H148" s="304" t="s">
        <v>165</v>
      </c>
      <c r="I148" s="140" t="s">
        <v>125</v>
      </c>
      <c r="J148" s="225" t="s">
        <v>126</v>
      </c>
      <c r="K148" s="304" t="s">
        <v>165</v>
      </c>
      <c r="L148" s="140" t="s">
        <v>125</v>
      </c>
      <c r="M148" s="225" t="s">
        <v>126</v>
      </c>
      <c r="N148" s="304" t="s">
        <v>165</v>
      </c>
      <c r="O148" s="140" t="s">
        <v>125</v>
      </c>
      <c r="P148" s="225" t="s">
        <v>126</v>
      </c>
      <c r="Q148" s="304" t="s">
        <v>165</v>
      </c>
      <c r="R148" s="17"/>
      <c r="S148" s="17"/>
      <c r="T148" s="17"/>
      <c r="U148" s="17"/>
      <c r="V148" s="17"/>
      <c r="W148" s="121"/>
      <c r="X148" s="17"/>
      <c r="Y148" s="17"/>
      <c r="Z148" s="17"/>
      <c r="AA148" s="17"/>
      <c r="AB148" s="17"/>
      <c r="AC148" s="17"/>
      <c r="AD148" s="140" t="s">
        <v>125</v>
      </c>
      <c r="AE148" s="225" t="s">
        <v>126</v>
      </c>
      <c r="AF148" s="304" t="s">
        <v>165</v>
      </c>
      <c r="AG148" s="140" t="s">
        <v>125</v>
      </c>
      <c r="AH148" s="225" t="s">
        <v>126</v>
      </c>
      <c r="AI148" s="304" t="s">
        <v>165</v>
      </c>
      <c r="AJ148" s="117"/>
    </row>
    <row r="149" spans="1:36" ht="13" x14ac:dyDescent="0.3">
      <c r="A149" s="30"/>
      <c r="B149" s="18"/>
      <c r="C149" s="80"/>
      <c r="D149" s="26"/>
      <c r="E149" s="118"/>
      <c r="F149" s="80"/>
      <c r="G149" s="26"/>
      <c r="H149" s="118"/>
      <c r="I149" s="80"/>
      <c r="J149" s="26"/>
      <c r="K149" s="118"/>
      <c r="L149" s="80"/>
      <c r="M149" s="26"/>
      <c r="N149" s="118"/>
      <c r="O149" s="16"/>
      <c r="P149" s="17"/>
      <c r="Q149" s="121"/>
      <c r="R149" s="17"/>
      <c r="S149" s="17"/>
      <c r="T149" s="17"/>
      <c r="U149" s="17"/>
      <c r="V149" s="17"/>
      <c r="W149" s="121"/>
      <c r="X149" s="17"/>
      <c r="Y149" s="17"/>
      <c r="Z149" s="17"/>
      <c r="AA149" s="17"/>
      <c r="AB149" s="17"/>
      <c r="AC149" s="17"/>
      <c r="AD149" s="16"/>
      <c r="AE149" s="17"/>
      <c r="AF149" s="121"/>
      <c r="AG149" s="16"/>
      <c r="AH149" s="17"/>
      <c r="AI149" s="327"/>
      <c r="AJ149" s="52"/>
    </row>
    <row r="150" spans="1:36" x14ac:dyDescent="0.25">
      <c r="A150" s="35" t="s">
        <v>59</v>
      </c>
      <c r="B150" s="36" t="s">
        <v>2</v>
      </c>
      <c r="C150" s="48"/>
      <c r="D150" s="135"/>
      <c r="E150" s="136"/>
      <c r="F150" s="90">
        <f>F151-AD151</f>
        <v>1.1447833070579669</v>
      </c>
      <c r="G150" s="239">
        <f>G151-AE151</f>
        <v>-0.83268592771515459</v>
      </c>
      <c r="H150" s="320">
        <f>H151-AF151</f>
        <v>-1.0621112950224392</v>
      </c>
      <c r="I150" s="48"/>
      <c r="J150" s="135"/>
      <c r="K150" s="136"/>
      <c r="L150" s="48"/>
      <c r="M150" s="135"/>
      <c r="N150" s="136"/>
      <c r="O150" s="48"/>
      <c r="P150" s="135"/>
      <c r="Q150" s="136"/>
      <c r="R150" s="135"/>
      <c r="S150" s="135"/>
      <c r="T150" s="135"/>
      <c r="U150" s="135"/>
      <c r="V150" s="135"/>
      <c r="W150" s="136"/>
      <c r="X150" s="135"/>
      <c r="Y150" s="135"/>
      <c r="Z150" s="135"/>
      <c r="AA150" s="135"/>
      <c r="AB150" s="135"/>
      <c r="AC150" s="135"/>
      <c r="AD150" s="216"/>
      <c r="AE150" s="252"/>
      <c r="AF150" s="322"/>
      <c r="AG150" s="202">
        <v>-4</v>
      </c>
      <c r="AH150" s="258">
        <v>-4</v>
      </c>
      <c r="AI150" s="328">
        <v>-4</v>
      </c>
      <c r="AJ150" s="111" t="s">
        <v>56</v>
      </c>
    </row>
    <row r="151" spans="1:36" ht="13" x14ac:dyDescent="0.3">
      <c r="A151" s="38" t="s">
        <v>58</v>
      </c>
      <c r="B151" s="36" t="s">
        <v>2</v>
      </c>
      <c r="C151" s="48"/>
      <c r="D151" s="135"/>
      <c r="E151" s="136"/>
      <c r="F151" s="48">
        <f>F137</f>
        <v>5.3783957532283253</v>
      </c>
      <c r="G151" s="135">
        <f>G137</f>
        <v>3.7763324139104832</v>
      </c>
      <c r="H151" s="306">
        <f>H137</f>
        <v>3.5856470793957653</v>
      </c>
      <c r="I151" s="48"/>
      <c r="J151" s="135"/>
      <c r="K151" s="136"/>
      <c r="L151" s="48"/>
      <c r="M151" s="135"/>
      <c r="N151" s="136"/>
      <c r="O151" s="48"/>
      <c r="P151" s="135"/>
      <c r="Q151" s="136"/>
      <c r="R151" s="135"/>
      <c r="S151" s="135"/>
      <c r="T151" s="135"/>
      <c r="U151" s="135"/>
      <c r="V151" s="135"/>
      <c r="W151" s="136"/>
      <c r="X151" s="135"/>
      <c r="Y151" s="135"/>
      <c r="Z151" s="135"/>
      <c r="AA151" s="135"/>
      <c r="AB151" s="135"/>
      <c r="AC151" s="135"/>
      <c r="AD151" s="217">
        <f>AD67</f>
        <v>4.2336124461703584</v>
      </c>
      <c r="AE151" s="253">
        <f>AE67</f>
        <v>4.6090183416256378</v>
      </c>
      <c r="AF151" s="323">
        <f>AF67</f>
        <v>4.6477583744182045</v>
      </c>
      <c r="AG151" s="203"/>
      <c r="AH151" s="250"/>
      <c r="AI151" s="307"/>
      <c r="AJ151" s="22"/>
    </row>
    <row r="152" spans="1:36" x14ac:dyDescent="0.25">
      <c r="A152" s="35" t="s">
        <v>60</v>
      </c>
      <c r="B152" s="36" t="s">
        <v>2</v>
      </c>
      <c r="C152" s="48"/>
      <c r="D152" s="135"/>
      <c r="E152" s="136"/>
      <c r="F152" s="48">
        <f>F151+AD151</f>
        <v>9.6120081993986837</v>
      </c>
      <c r="G152" s="135">
        <f>G151+AE151</f>
        <v>8.3853507555361215</v>
      </c>
      <c r="H152" s="306">
        <f>H151+AF151</f>
        <v>8.2334054538139689</v>
      </c>
      <c r="I152" s="48"/>
      <c r="J152" s="135"/>
      <c r="K152" s="136"/>
      <c r="L152" s="48"/>
      <c r="M152" s="135"/>
      <c r="N152" s="136"/>
      <c r="O152" s="48"/>
      <c r="P152" s="135"/>
      <c r="Q152" s="136"/>
      <c r="R152" s="135"/>
      <c r="S152" s="135"/>
      <c r="T152" s="135"/>
      <c r="U152" s="135"/>
      <c r="V152" s="135"/>
      <c r="W152" s="136"/>
      <c r="X152" s="135"/>
      <c r="Y152" s="135"/>
      <c r="Z152" s="135"/>
      <c r="AA152" s="135"/>
      <c r="AB152" s="135"/>
      <c r="AC152" s="135"/>
      <c r="AD152" s="216"/>
      <c r="AE152" s="252"/>
      <c r="AF152" s="322"/>
      <c r="AG152" s="48"/>
      <c r="AH152" s="135"/>
      <c r="AI152" s="306"/>
      <c r="AJ152" s="22"/>
    </row>
    <row r="153" spans="1:36" ht="13" x14ac:dyDescent="0.3">
      <c r="A153" s="43"/>
      <c r="B153" s="26"/>
      <c r="C153" s="46"/>
      <c r="D153" s="24"/>
      <c r="E153" s="137"/>
      <c r="F153" s="46"/>
      <c r="G153" s="24"/>
      <c r="H153" s="315"/>
      <c r="I153" s="46"/>
      <c r="J153" s="24"/>
      <c r="K153" s="137"/>
      <c r="L153" s="46"/>
      <c r="M153" s="24"/>
      <c r="N153" s="137"/>
      <c r="O153" s="46"/>
      <c r="P153" s="24"/>
      <c r="Q153" s="137"/>
      <c r="R153" s="24"/>
      <c r="S153" s="24"/>
      <c r="T153" s="24"/>
      <c r="U153" s="24"/>
      <c r="V153" s="24"/>
      <c r="W153" s="137"/>
      <c r="X153" s="24"/>
      <c r="Y153" s="24"/>
      <c r="Z153" s="24"/>
      <c r="AA153" s="24"/>
      <c r="AB153" s="24"/>
      <c r="AC153" s="24"/>
      <c r="AD153" s="218"/>
      <c r="AE153" s="254"/>
      <c r="AF153" s="324"/>
      <c r="AG153" s="167"/>
      <c r="AH153" s="42"/>
      <c r="AI153" s="305"/>
      <c r="AJ153" s="22"/>
    </row>
    <row r="154" spans="1:36" x14ac:dyDescent="0.25">
      <c r="A154" s="35" t="s">
        <v>78</v>
      </c>
      <c r="B154" s="91" t="s">
        <v>30</v>
      </c>
      <c r="C154" s="49"/>
      <c r="D154" s="237"/>
      <c r="E154" s="180"/>
      <c r="F154" s="94">
        <f>F155-AD155</f>
        <v>-94.35705912604368</v>
      </c>
      <c r="G154" s="245">
        <f>G155-AE155</f>
        <v>-91.757059126043686</v>
      </c>
      <c r="H154" s="321">
        <f>H155-AF155</f>
        <v>-90.757059126043686</v>
      </c>
      <c r="I154" s="48"/>
      <c r="J154" s="135"/>
      <c r="K154" s="136"/>
      <c r="L154" s="48"/>
      <c r="M154" s="135"/>
      <c r="N154" s="136"/>
      <c r="O154" s="48"/>
      <c r="P154" s="135"/>
      <c r="Q154" s="136"/>
      <c r="R154" s="135"/>
      <c r="S154" s="135"/>
      <c r="T154" s="135"/>
      <c r="U154" s="135"/>
      <c r="V154" s="135"/>
      <c r="W154" s="136"/>
      <c r="X154" s="135"/>
      <c r="Y154" s="135"/>
      <c r="Z154" s="135"/>
      <c r="AA154" s="135"/>
      <c r="AB154" s="135"/>
      <c r="AC154" s="135"/>
      <c r="AD154" s="219"/>
      <c r="AE154" s="255"/>
      <c r="AF154" s="325"/>
      <c r="AG154" s="202">
        <f>-99.2+R22</f>
        <v>-98.2</v>
      </c>
      <c r="AH154" s="258">
        <f>-94.9+S22</f>
        <v>-93.9</v>
      </c>
      <c r="AI154" s="328">
        <f>-93.7+T22</f>
        <v>-92.7</v>
      </c>
      <c r="AJ154" s="279" t="s">
        <v>130</v>
      </c>
    </row>
    <row r="155" spans="1:36" ht="13" x14ac:dyDescent="0.3">
      <c r="A155" s="38" t="s">
        <v>77</v>
      </c>
      <c r="B155" s="91" t="s">
        <v>30</v>
      </c>
      <c r="C155" s="49"/>
      <c r="D155" s="237"/>
      <c r="E155" s="180"/>
      <c r="F155" s="95">
        <f>F138</f>
        <v>-88.699100130080552</v>
      </c>
      <c r="G155" s="246">
        <f>G138</f>
        <v>-86.099100130080558</v>
      </c>
      <c r="H155" s="319">
        <f>H138</f>
        <v>-85.099100130080558</v>
      </c>
      <c r="I155" s="48"/>
      <c r="J155" s="135"/>
      <c r="K155" s="136"/>
      <c r="L155" s="48"/>
      <c r="M155" s="135"/>
      <c r="N155" s="136"/>
      <c r="O155" s="48"/>
      <c r="P155" s="135"/>
      <c r="Q155" s="136"/>
      <c r="R155" s="135"/>
      <c r="S155" s="135"/>
      <c r="T155" s="135"/>
      <c r="U155" s="135"/>
      <c r="V155" s="135"/>
      <c r="W155" s="136"/>
      <c r="X155" s="135"/>
      <c r="Y155" s="135"/>
      <c r="Z155" s="135"/>
      <c r="AA155" s="135"/>
      <c r="AB155" s="135"/>
      <c r="AC155" s="135"/>
      <c r="AD155" s="217">
        <f>AD71</f>
        <v>5.6579589959631207</v>
      </c>
      <c r="AE155" s="253">
        <f>AE71</f>
        <v>5.6579589959631207</v>
      </c>
      <c r="AF155" s="323">
        <f>AF71</f>
        <v>5.6579589959631207</v>
      </c>
      <c r="AG155" s="203"/>
      <c r="AH155" s="250"/>
      <c r="AI155" s="307"/>
      <c r="AJ155" s="52"/>
    </row>
    <row r="156" spans="1:36" x14ac:dyDescent="0.25">
      <c r="A156" s="35" t="s">
        <v>76</v>
      </c>
      <c r="B156" s="91" t="s">
        <v>30</v>
      </c>
      <c r="C156" s="49"/>
      <c r="D156" s="237"/>
      <c r="E156" s="180"/>
      <c r="F156" s="48">
        <f>F155+AD155</f>
        <v>-83.041141134117424</v>
      </c>
      <c r="G156" s="135">
        <f>G155+AE155</f>
        <v>-80.44114113411743</v>
      </c>
      <c r="H156" s="306">
        <f>H155+AF155</f>
        <v>-79.44114113411743</v>
      </c>
      <c r="I156" s="48"/>
      <c r="J156" s="135"/>
      <c r="K156" s="136"/>
      <c r="L156" s="48"/>
      <c r="M156" s="135"/>
      <c r="N156" s="136"/>
      <c r="O156" s="48"/>
      <c r="P156" s="135"/>
      <c r="Q156" s="136"/>
      <c r="R156" s="135"/>
      <c r="S156" s="135"/>
      <c r="T156" s="135"/>
      <c r="U156" s="135"/>
      <c r="V156" s="135"/>
      <c r="W156" s="136"/>
      <c r="X156" s="135"/>
      <c r="Y156" s="135"/>
      <c r="Z156" s="135"/>
      <c r="AA156" s="135"/>
      <c r="AB156" s="135"/>
      <c r="AC156" s="135"/>
      <c r="AD156" s="219"/>
      <c r="AE156" s="255"/>
      <c r="AF156" s="325"/>
      <c r="AG156" s="48"/>
      <c r="AH156" s="135"/>
      <c r="AI156" s="306"/>
      <c r="AJ156" s="52"/>
    </row>
    <row r="157" spans="1:36" s="47" customFormat="1" x14ac:dyDescent="0.25">
      <c r="A157" s="70"/>
      <c r="B157" s="26"/>
      <c r="C157" s="43"/>
      <c r="D157" s="238"/>
      <c r="E157" s="181"/>
      <c r="F157" s="43"/>
      <c r="G157" s="24"/>
      <c r="H157" s="137"/>
      <c r="I157" s="46"/>
      <c r="J157" s="24"/>
      <c r="K157" s="137"/>
      <c r="L157" s="46"/>
      <c r="M157" s="24"/>
      <c r="N157" s="137"/>
      <c r="O157" s="46"/>
      <c r="P157" s="24"/>
      <c r="Q157" s="137"/>
      <c r="R157" s="24"/>
      <c r="S157" s="24"/>
      <c r="T157" s="24"/>
      <c r="U157" s="24"/>
      <c r="V157" s="24"/>
      <c r="W157" s="137"/>
      <c r="X157" s="24"/>
      <c r="Y157" s="24"/>
      <c r="Z157" s="24"/>
      <c r="AA157" s="24"/>
      <c r="AB157" s="24"/>
      <c r="AC157" s="24"/>
      <c r="AD157" s="220"/>
      <c r="AE157" s="256"/>
      <c r="AF157" s="326"/>
      <c r="AG157" s="43"/>
      <c r="AH157" s="238"/>
      <c r="AI157" s="317"/>
      <c r="AJ157" s="52"/>
    </row>
    <row r="158" spans="1:36" s="47" customFormat="1" ht="13" x14ac:dyDescent="0.3">
      <c r="A158" s="35" t="s">
        <v>75</v>
      </c>
      <c r="B158" s="91" t="s">
        <v>31</v>
      </c>
      <c r="C158" s="95">
        <f>C159-AD159</f>
        <v>-69.677026117817675</v>
      </c>
      <c r="D158" s="246">
        <f>D159-AE159</f>
        <v>-67.077026117817681</v>
      </c>
      <c r="E158" s="319">
        <f>E159-AF159</f>
        <v>-66.077026117817681</v>
      </c>
      <c r="F158" s="48"/>
      <c r="G158" s="135"/>
      <c r="H158" s="136"/>
      <c r="I158" s="48"/>
      <c r="J158" s="135"/>
      <c r="K158" s="136"/>
      <c r="L158" s="48"/>
      <c r="M158" s="135"/>
      <c r="N158" s="136"/>
      <c r="O158" s="48"/>
      <c r="P158" s="135"/>
      <c r="Q158" s="136"/>
      <c r="R158" s="135"/>
      <c r="S158" s="135"/>
      <c r="T158" s="135"/>
      <c r="U158" s="135"/>
      <c r="V158" s="135"/>
      <c r="W158" s="136"/>
      <c r="X158" s="135"/>
      <c r="Y158" s="135"/>
      <c r="Z158" s="135"/>
      <c r="AA158" s="135"/>
      <c r="AB158" s="135"/>
      <c r="AC158" s="135"/>
      <c r="AD158" s="219"/>
      <c r="AE158" s="255"/>
      <c r="AF158" s="325"/>
      <c r="AG158" s="203"/>
      <c r="AH158" s="250"/>
      <c r="AI158" s="307"/>
      <c r="AJ158" s="56" t="s">
        <v>190</v>
      </c>
    </row>
    <row r="159" spans="1:36" s="47" customFormat="1" ht="13" x14ac:dyDescent="0.3">
      <c r="A159" s="38" t="s">
        <v>74</v>
      </c>
      <c r="B159" s="91" t="s">
        <v>31</v>
      </c>
      <c r="C159" s="48">
        <f>C140</f>
        <v>-64.0193752601879</v>
      </c>
      <c r="D159" s="135">
        <f>D140</f>
        <v>-61.419375260187905</v>
      </c>
      <c r="E159" s="306">
        <f>E140</f>
        <v>-60.419375260187905</v>
      </c>
      <c r="F159" s="48"/>
      <c r="G159" s="135"/>
      <c r="H159" s="136"/>
      <c r="I159" s="48"/>
      <c r="J159" s="135"/>
      <c r="K159" s="136"/>
      <c r="L159" s="48"/>
      <c r="M159" s="135"/>
      <c r="N159" s="136"/>
      <c r="O159" s="48"/>
      <c r="P159" s="135"/>
      <c r="Q159" s="136"/>
      <c r="R159" s="135"/>
      <c r="S159" s="135"/>
      <c r="T159" s="135"/>
      <c r="U159" s="135"/>
      <c r="V159" s="135"/>
      <c r="W159" s="136"/>
      <c r="X159" s="135"/>
      <c r="Y159" s="135"/>
      <c r="Z159" s="135"/>
      <c r="AA159" s="135"/>
      <c r="AB159" s="135"/>
      <c r="AC159" s="135"/>
      <c r="AD159" s="217">
        <f>AD75</f>
        <v>5.657650857629771</v>
      </c>
      <c r="AE159" s="253">
        <f>AE75</f>
        <v>5.657650857629771</v>
      </c>
      <c r="AF159" s="323">
        <f>AF75</f>
        <v>5.657650857629771</v>
      </c>
      <c r="AG159" s="203"/>
      <c r="AH159" s="250"/>
      <c r="AI159" s="307"/>
      <c r="AJ159" s="52"/>
    </row>
    <row r="160" spans="1:36" s="47" customFormat="1" x14ac:dyDescent="0.25">
      <c r="A160" s="35" t="s">
        <v>73</v>
      </c>
      <c r="B160" s="91" t="s">
        <v>31</v>
      </c>
      <c r="C160" s="90">
        <f>C159+AD159</f>
        <v>-58.361724402558131</v>
      </c>
      <c r="D160" s="239">
        <f>D159+AE159</f>
        <v>-55.761724402558137</v>
      </c>
      <c r="E160" s="320">
        <f>E159+AF159</f>
        <v>-54.761724402558137</v>
      </c>
      <c r="F160" s="48"/>
      <c r="G160" s="135"/>
      <c r="H160" s="136"/>
      <c r="I160" s="48"/>
      <c r="J160" s="135"/>
      <c r="K160" s="136"/>
      <c r="L160" s="48"/>
      <c r="M160" s="135"/>
      <c r="N160" s="136"/>
      <c r="O160" s="48"/>
      <c r="P160" s="135"/>
      <c r="Q160" s="136"/>
      <c r="R160" s="135"/>
      <c r="S160" s="135"/>
      <c r="T160" s="135"/>
      <c r="U160" s="135"/>
      <c r="V160" s="135"/>
      <c r="W160" s="136"/>
      <c r="X160" s="135"/>
      <c r="Y160" s="135"/>
      <c r="Z160" s="135"/>
      <c r="AA160" s="135"/>
      <c r="AB160" s="135"/>
      <c r="AC160" s="135"/>
      <c r="AD160" s="219"/>
      <c r="AE160" s="255"/>
      <c r="AF160" s="325"/>
      <c r="AG160" s="202">
        <v>-50</v>
      </c>
      <c r="AH160" s="258">
        <v>-50</v>
      </c>
      <c r="AI160" s="328">
        <v>-50</v>
      </c>
      <c r="AJ160" s="111" t="s">
        <v>45</v>
      </c>
    </row>
    <row r="161" spans="1:36" s="47" customFormat="1" x14ac:dyDescent="0.25">
      <c r="A161" s="70"/>
      <c r="B161" s="26"/>
      <c r="C161" s="46"/>
      <c r="D161" s="24"/>
      <c r="E161" s="137"/>
      <c r="F161" s="46"/>
      <c r="G161" s="24"/>
      <c r="H161" s="137"/>
      <c r="I161" s="46"/>
      <c r="J161" s="24"/>
      <c r="K161" s="137"/>
      <c r="L161" s="46"/>
      <c r="M161" s="24"/>
      <c r="N161" s="137"/>
      <c r="O161" s="46"/>
      <c r="P161" s="24"/>
      <c r="Q161" s="137"/>
      <c r="R161" s="24"/>
      <c r="S161" s="24"/>
      <c r="T161" s="24"/>
      <c r="U161" s="24"/>
      <c r="V161" s="24"/>
      <c r="W161" s="137"/>
      <c r="X161" s="24"/>
      <c r="Y161" s="24"/>
      <c r="Z161" s="24"/>
      <c r="AA161" s="24"/>
      <c r="AB161" s="24"/>
      <c r="AC161" s="24"/>
      <c r="AD161" s="220"/>
      <c r="AE161" s="256"/>
      <c r="AF161" s="326"/>
      <c r="AG161" s="43"/>
      <c r="AH161" s="238"/>
      <c r="AI161" s="317"/>
      <c r="AJ161" s="56"/>
    </row>
    <row r="162" spans="1:36" s="47" customFormat="1" x14ac:dyDescent="0.25">
      <c r="A162" s="35" t="s">
        <v>61</v>
      </c>
      <c r="B162" s="36" t="s">
        <v>2</v>
      </c>
      <c r="C162" s="48"/>
      <c r="D162" s="135"/>
      <c r="E162" s="136"/>
      <c r="F162" s="48"/>
      <c r="G162" s="135"/>
      <c r="H162" s="136"/>
      <c r="I162" s="48"/>
      <c r="J162" s="135"/>
      <c r="K162" s="136"/>
      <c r="L162" s="90">
        <f>L163-AD163</f>
        <v>-3.8141266667892508</v>
      </c>
      <c r="M162" s="239">
        <f>M163-AE163</f>
        <v>-3.8141266667892646</v>
      </c>
      <c r="N162" s="320">
        <f>N163-AF163</f>
        <v>-3.8141266667892646</v>
      </c>
      <c r="O162" s="48"/>
      <c r="P162" s="135"/>
      <c r="Q162" s="136"/>
      <c r="R162" s="135"/>
      <c r="S162" s="135"/>
      <c r="T162" s="135"/>
      <c r="U162" s="135"/>
      <c r="V162" s="135"/>
      <c r="W162" s="136"/>
      <c r="X162" s="135"/>
      <c r="Y162" s="135"/>
      <c r="Z162" s="135"/>
      <c r="AA162" s="135"/>
      <c r="AB162" s="135"/>
      <c r="AC162" s="135"/>
      <c r="AD162" s="216"/>
      <c r="AE162" s="252"/>
      <c r="AF162" s="322"/>
      <c r="AG162" s="202">
        <v>-4</v>
      </c>
      <c r="AH162" s="258">
        <v>-4</v>
      </c>
      <c r="AI162" s="328">
        <v>-4</v>
      </c>
      <c r="AJ162" s="111" t="s">
        <v>56</v>
      </c>
    </row>
    <row r="163" spans="1:36" s="47" customFormat="1" ht="13" x14ac:dyDescent="0.3">
      <c r="A163" s="38" t="s">
        <v>62</v>
      </c>
      <c r="B163" s="36" t="s">
        <v>2</v>
      </c>
      <c r="C163" s="48"/>
      <c r="D163" s="135"/>
      <c r="E163" s="136"/>
      <c r="F163" s="48"/>
      <c r="G163" s="135"/>
      <c r="H163" s="136"/>
      <c r="I163" s="48"/>
      <c r="J163" s="135"/>
      <c r="K163" s="136"/>
      <c r="L163" s="48">
        <f>L137</f>
        <v>0.31928841203004177</v>
      </c>
      <c r="M163" s="135">
        <f>M137</f>
        <v>0.31928841203003189</v>
      </c>
      <c r="N163" s="306">
        <f>N137</f>
        <v>0.31928841203002745</v>
      </c>
      <c r="O163" s="48"/>
      <c r="P163" s="135"/>
      <c r="Q163" s="136"/>
      <c r="R163" s="135"/>
      <c r="S163" s="135"/>
      <c r="T163" s="135"/>
      <c r="U163" s="135"/>
      <c r="V163" s="135"/>
      <c r="W163" s="136"/>
      <c r="X163" s="135"/>
      <c r="Y163" s="135"/>
      <c r="Z163" s="135"/>
      <c r="AA163" s="135"/>
      <c r="AB163" s="135"/>
      <c r="AC163" s="135"/>
      <c r="AD163" s="217">
        <f>AD79</f>
        <v>4.1334150788192927</v>
      </c>
      <c r="AE163" s="253">
        <f>AE79</f>
        <v>4.1334150788192963</v>
      </c>
      <c r="AF163" s="323">
        <f>AF79</f>
        <v>4.1334150788192918</v>
      </c>
      <c r="AG163" s="203"/>
      <c r="AH163" s="250"/>
      <c r="AI163" s="307"/>
      <c r="AJ163" s="22"/>
    </row>
    <row r="164" spans="1:36" s="47" customFormat="1" x14ac:dyDescent="0.25">
      <c r="A164" s="35" t="s">
        <v>63</v>
      </c>
      <c r="B164" s="36" t="s">
        <v>2</v>
      </c>
      <c r="C164" s="48"/>
      <c r="D164" s="135"/>
      <c r="E164" s="136"/>
      <c r="F164" s="48"/>
      <c r="G164" s="135"/>
      <c r="H164" s="136"/>
      <c r="I164" s="48"/>
      <c r="J164" s="135"/>
      <c r="K164" s="136"/>
      <c r="L164" s="48">
        <f>L163+AD163</f>
        <v>4.4527034908493341</v>
      </c>
      <c r="M164" s="135">
        <f>M163+AE163</f>
        <v>4.4527034908493279</v>
      </c>
      <c r="N164" s="306">
        <f>N163+AF163</f>
        <v>4.452703490849319</v>
      </c>
      <c r="O164" s="48"/>
      <c r="P164" s="135"/>
      <c r="Q164" s="136"/>
      <c r="R164" s="135"/>
      <c r="S164" s="135"/>
      <c r="T164" s="135"/>
      <c r="U164" s="135"/>
      <c r="V164" s="135"/>
      <c r="W164" s="136"/>
      <c r="X164" s="135"/>
      <c r="Y164" s="135"/>
      <c r="Z164" s="135"/>
      <c r="AA164" s="135"/>
      <c r="AB164" s="135"/>
      <c r="AC164" s="135"/>
      <c r="AD164" s="216"/>
      <c r="AE164" s="252"/>
      <c r="AF164" s="322"/>
      <c r="AG164" s="48"/>
      <c r="AH164" s="135"/>
      <c r="AI164" s="306"/>
      <c r="AJ164" s="22"/>
    </row>
    <row r="165" spans="1:36" s="47" customFormat="1" ht="13" x14ac:dyDescent="0.3">
      <c r="A165" s="43"/>
      <c r="B165" s="26"/>
      <c r="C165" s="46"/>
      <c r="D165" s="24"/>
      <c r="E165" s="137"/>
      <c r="F165" s="46"/>
      <c r="G165" s="24"/>
      <c r="H165" s="137"/>
      <c r="I165" s="46"/>
      <c r="J165" s="24"/>
      <c r="K165" s="137"/>
      <c r="L165" s="46"/>
      <c r="M165" s="24"/>
      <c r="N165" s="315"/>
      <c r="O165" s="46"/>
      <c r="P165" s="24"/>
      <c r="Q165" s="137"/>
      <c r="R165" s="24"/>
      <c r="S165" s="24"/>
      <c r="T165" s="24"/>
      <c r="U165" s="24"/>
      <c r="V165" s="24"/>
      <c r="W165" s="137"/>
      <c r="X165" s="24"/>
      <c r="Y165" s="24"/>
      <c r="Z165" s="24"/>
      <c r="AA165" s="24"/>
      <c r="AB165" s="24"/>
      <c r="AC165" s="24"/>
      <c r="AD165" s="218"/>
      <c r="AE165" s="254"/>
      <c r="AF165" s="324"/>
      <c r="AG165" s="43"/>
      <c r="AH165" s="238"/>
      <c r="AI165" s="317"/>
      <c r="AJ165" s="56"/>
    </row>
    <row r="166" spans="1:36" s="47" customFormat="1" x14ac:dyDescent="0.25">
      <c r="A166" s="35" t="s">
        <v>72</v>
      </c>
      <c r="B166" s="91" t="s">
        <v>30</v>
      </c>
      <c r="C166" s="48"/>
      <c r="D166" s="135"/>
      <c r="E166" s="136"/>
      <c r="F166" s="48"/>
      <c r="G166" s="135"/>
      <c r="H166" s="136"/>
      <c r="I166" s="48"/>
      <c r="J166" s="135"/>
      <c r="K166" s="136"/>
      <c r="L166" s="94">
        <f>L167-AD167</f>
        <v>-103.75705912604369</v>
      </c>
      <c r="M166" s="245">
        <f>M167-AE167</f>
        <v>-101.15705912604369</v>
      </c>
      <c r="N166" s="321">
        <f>N167-AF167</f>
        <v>-100.15705912604369</v>
      </c>
      <c r="O166" s="48"/>
      <c r="P166" s="135"/>
      <c r="Q166" s="136"/>
      <c r="R166" s="135"/>
      <c r="S166" s="135"/>
      <c r="T166" s="135"/>
      <c r="U166" s="135"/>
      <c r="V166" s="135"/>
      <c r="W166" s="136"/>
      <c r="X166" s="135"/>
      <c r="Y166" s="135"/>
      <c r="Z166" s="135"/>
      <c r="AA166" s="135"/>
      <c r="AB166" s="135"/>
      <c r="AC166" s="135"/>
      <c r="AD166" s="219"/>
      <c r="AE166" s="255"/>
      <c r="AF166" s="325"/>
      <c r="AG166" s="202">
        <f>-110.1+R21</f>
        <v>-109.1</v>
      </c>
      <c r="AH166" s="258">
        <f>-107.5+S21</f>
        <v>-106.5</v>
      </c>
      <c r="AI166" s="328">
        <f>-106.5+T21</f>
        <v>-105.5</v>
      </c>
      <c r="AJ166" s="279" t="s">
        <v>177</v>
      </c>
    </row>
    <row r="167" spans="1:36" s="47" customFormat="1" ht="13" x14ac:dyDescent="0.3">
      <c r="A167" s="38" t="s">
        <v>71</v>
      </c>
      <c r="B167" s="91" t="s">
        <v>30</v>
      </c>
      <c r="C167" s="48"/>
      <c r="D167" s="135"/>
      <c r="E167" s="136"/>
      <c r="F167" s="48"/>
      <c r="G167" s="135"/>
      <c r="H167" s="136"/>
      <c r="I167" s="48"/>
      <c r="J167" s="135"/>
      <c r="K167" s="136"/>
      <c r="L167" s="95">
        <f>L138</f>
        <v>-98.099100130080558</v>
      </c>
      <c r="M167" s="246">
        <f>M138</f>
        <v>-95.499100130080564</v>
      </c>
      <c r="N167" s="319">
        <f>N138</f>
        <v>-94.499100130080564</v>
      </c>
      <c r="O167" s="48"/>
      <c r="P167" s="135"/>
      <c r="Q167" s="136"/>
      <c r="R167" s="135"/>
      <c r="S167" s="135"/>
      <c r="T167" s="135"/>
      <c r="U167" s="135"/>
      <c r="V167" s="135"/>
      <c r="W167" s="136"/>
      <c r="X167" s="135"/>
      <c r="Y167" s="135"/>
      <c r="Z167" s="135"/>
      <c r="AA167" s="135"/>
      <c r="AB167" s="135"/>
      <c r="AC167" s="135"/>
      <c r="AD167" s="217">
        <f>AD83</f>
        <v>5.6579589959631207</v>
      </c>
      <c r="AE167" s="253">
        <f>AE83</f>
        <v>5.6579589959631207</v>
      </c>
      <c r="AF167" s="323">
        <f>AF83</f>
        <v>5.6579589959631207</v>
      </c>
      <c r="AG167" s="203"/>
      <c r="AH167" s="250"/>
      <c r="AI167" s="204"/>
      <c r="AJ167" s="52"/>
    </row>
    <row r="168" spans="1:36" s="47" customFormat="1" x14ac:dyDescent="0.25">
      <c r="A168" s="35" t="s">
        <v>70</v>
      </c>
      <c r="B168" s="91" t="s">
        <v>30</v>
      </c>
      <c r="C168" s="48"/>
      <c r="D168" s="135"/>
      <c r="E168" s="136"/>
      <c r="F168" s="48"/>
      <c r="G168" s="135"/>
      <c r="H168" s="136"/>
      <c r="I168" s="48"/>
      <c r="J168" s="135"/>
      <c r="K168" s="136"/>
      <c r="L168" s="48">
        <f>L167+AD167</f>
        <v>-92.44114113411743</v>
      </c>
      <c r="M168" s="135">
        <f>M167+AE167</f>
        <v>-89.841141134117436</v>
      </c>
      <c r="N168" s="306">
        <f>N167+AF167</f>
        <v>-88.841141134117436</v>
      </c>
      <c r="O168" s="48"/>
      <c r="P168" s="135"/>
      <c r="Q168" s="136"/>
      <c r="R168" s="135"/>
      <c r="S168" s="135"/>
      <c r="T168" s="135"/>
      <c r="U168" s="135"/>
      <c r="V168" s="135"/>
      <c r="W168" s="136"/>
      <c r="X168" s="135"/>
      <c r="Y168" s="135"/>
      <c r="Z168" s="135"/>
      <c r="AA168" s="135"/>
      <c r="AB168" s="135"/>
      <c r="AC168" s="135"/>
      <c r="AD168" s="219"/>
      <c r="AE168" s="255"/>
      <c r="AF168" s="325"/>
      <c r="AG168" s="48"/>
      <c r="AH168" s="135"/>
      <c r="AI168" s="136"/>
      <c r="AJ168" s="52"/>
    </row>
    <row r="169" spans="1:36" s="47" customFormat="1" x14ac:dyDescent="0.25">
      <c r="A169" s="70"/>
      <c r="B169" s="26"/>
      <c r="C169" s="46"/>
      <c r="D169" s="24"/>
      <c r="E169" s="137"/>
      <c r="F169" s="46"/>
      <c r="G169" s="24"/>
      <c r="H169" s="137"/>
      <c r="I169" s="46"/>
      <c r="J169" s="24"/>
      <c r="K169" s="137"/>
      <c r="L169" s="46"/>
      <c r="M169" s="24"/>
      <c r="N169" s="137"/>
      <c r="O169" s="46"/>
      <c r="P169" s="24"/>
      <c r="Q169" s="137"/>
      <c r="R169" s="24"/>
      <c r="S169" s="24"/>
      <c r="T169" s="24"/>
      <c r="U169" s="24"/>
      <c r="V169" s="24"/>
      <c r="W169" s="137"/>
      <c r="X169" s="24"/>
      <c r="Y169" s="24"/>
      <c r="Z169" s="24"/>
      <c r="AA169" s="24"/>
      <c r="AB169" s="24"/>
      <c r="AC169" s="24"/>
      <c r="AD169" s="220"/>
      <c r="AE169" s="256"/>
      <c r="AF169" s="221"/>
      <c r="AG169" s="43"/>
      <c r="AH169" s="238"/>
      <c r="AI169" s="181"/>
      <c r="AJ169" s="56"/>
    </row>
    <row r="170" spans="1:36" s="47" customFormat="1" ht="13" x14ac:dyDescent="0.3">
      <c r="A170" s="35" t="s">
        <v>69</v>
      </c>
      <c r="B170" s="91" t="s">
        <v>31</v>
      </c>
      <c r="C170" s="48"/>
      <c r="D170" s="135"/>
      <c r="E170" s="136"/>
      <c r="F170" s="48"/>
      <c r="G170" s="135"/>
      <c r="H170" s="136"/>
      <c r="I170" s="95">
        <f>I171-AD171</f>
        <v>-78.18350794668396</v>
      </c>
      <c r="J170" s="246">
        <f>J171-AE171</f>
        <v>-75.58350794668398</v>
      </c>
      <c r="K170" s="319">
        <f>K171-AF171</f>
        <v>-74.583507946683994</v>
      </c>
      <c r="L170" s="48"/>
      <c r="M170" s="135"/>
      <c r="N170" s="136"/>
      <c r="O170" s="48"/>
      <c r="P170" s="135"/>
      <c r="Q170" s="136"/>
      <c r="R170" s="135"/>
      <c r="S170" s="135"/>
      <c r="T170" s="135"/>
      <c r="U170" s="135"/>
      <c r="V170" s="135"/>
      <c r="W170" s="136"/>
      <c r="X170" s="135"/>
      <c r="Y170" s="135"/>
      <c r="Z170" s="135"/>
      <c r="AA170" s="135"/>
      <c r="AB170" s="135"/>
      <c r="AC170" s="135"/>
      <c r="AD170" s="219"/>
      <c r="AE170" s="255"/>
      <c r="AF170" s="325"/>
      <c r="AG170" s="203"/>
      <c r="AH170" s="250"/>
      <c r="AI170" s="204"/>
      <c r="AJ170" s="56" t="s">
        <v>190</v>
      </c>
    </row>
    <row r="171" spans="1:36" s="47" customFormat="1" ht="13" x14ac:dyDescent="0.3">
      <c r="A171" s="38" t="s">
        <v>68</v>
      </c>
      <c r="B171" s="91" t="s">
        <v>31</v>
      </c>
      <c r="C171" s="48"/>
      <c r="D171" s="135"/>
      <c r="E171" s="136"/>
      <c r="F171" s="48"/>
      <c r="G171" s="135"/>
      <c r="H171" s="136"/>
      <c r="I171" s="95">
        <f>I140</f>
        <v>-72.531947315401283</v>
      </c>
      <c r="J171" s="246">
        <f>J140</f>
        <v>-69.931947315401302</v>
      </c>
      <c r="K171" s="319">
        <f>K140</f>
        <v>-68.931947315401317</v>
      </c>
      <c r="L171" s="48"/>
      <c r="M171" s="135"/>
      <c r="N171" s="136"/>
      <c r="O171" s="48"/>
      <c r="P171" s="135"/>
      <c r="Q171" s="136"/>
      <c r="R171" s="135"/>
      <c r="S171" s="135"/>
      <c r="T171" s="135"/>
      <c r="U171" s="135"/>
      <c r="V171" s="135"/>
      <c r="W171" s="136"/>
      <c r="X171" s="135"/>
      <c r="Y171" s="135"/>
      <c r="Z171" s="135"/>
      <c r="AA171" s="135"/>
      <c r="AB171" s="135"/>
      <c r="AC171" s="135"/>
      <c r="AD171" s="217">
        <f>AD87</f>
        <v>5.6515606312826723</v>
      </c>
      <c r="AE171" s="253">
        <f>AE87</f>
        <v>5.6515606312826723</v>
      </c>
      <c r="AF171" s="323">
        <f>AF87</f>
        <v>5.6515606312826723</v>
      </c>
      <c r="AG171" s="203"/>
      <c r="AH171" s="250"/>
      <c r="AI171" s="204"/>
      <c r="AJ171" s="52"/>
    </row>
    <row r="172" spans="1:36" s="47" customFormat="1" x14ac:dyDescent="0.25">
      <c r="A172" s="35" t="s">
        <v>67</v>
      </c>
      <c r="B172" s="91" t="s">
        <v>31</v>
      </c>
      <c r="C172" s="48"/>
      <c r="D172" s="135"/>
      <c r="E172" s="136"/>
      <c r="F172" s="48"/>
      <c r="G172" s="135"/>
      <c r="H172" s="136"/>
      <c r="I172" s="90">
        <f>I171+AD171</f>
        <v>-66.880386684118605</v>
      </c>
      <c r="J172" s="239">
        <f>J171+AE171</f>
        <v>-64.280386684118625</v>
      </c>
      <c r="K172" s="320">
        <f>K171+AF171</f>
        <v>-63.280386684118646</v>
      </c>
      <c r="L172" s="48"/>
      <c r="M172" s="135"/>
      <c r="N172" s="136"/>
      <c r="O172" s="48"/>
      <c r="P172" s="135"/>
      <c r="Q172" s="136"/>
      <c r="R172" s="135"/>
      <c r="S172" s="135"/>
      <c r="T172" s="135"/>
      <c r="U172" s="135"/>
      <c r="V172" s="135"/>
      <c r="W172" s="136"/>
      <c r="X172" s="135"/>
      <c r="Y172" s="135"/>
      <c r="Z172" s="135"/>
      <c r="AA172" s="135"/>
      <c r="AB172" s="135"/>
      <c r="AC172" s="135"/>
      <c r="AD172" s="219"/>
      <c r="AE172" s="255"/>
      <c r="AF172" s="325"/>
      <c r="AG172" s="202">
        <f>-50</f>
        <v>-50</v>
      </c>
      <c r="AH172" s="258">
        <f>-50</f>
        <v>-50</v>
      </c>
      <c r="AI172" s="328">
        <f>-50</f>
        <v>-50</v>
      </c>
      <c r="AJ172" s="111" t="s">
        <v>45</v>
      </c>
    </row>
    <row r="173" spans="1:36" s="47" customFormat="1" x14ac:dyDescent="0.25">
      <c r="A173" s="70"/>
      <c r="B173" s="26"/>
      <c r="C173" s="46"/>
      <c r="D173" s="24"/>
      <c r="E173" s="137"/>
      <c r="F173" s="46"/>
      <c r="G173" s="24"/>
      <c r="H173" s="137"/>
      <c r="I173" s="46"/>
      <c r="J173" s="24"/>
      <c r="K173" s="315"/>
      <c r="L173" s="46"/>
      <c r="M173" s="24"/>
      <c r="N173" s="137"/>
      <c r="O173" s="46"/>
      <c r="P173" s="24"/>
      <c r="Q173" s="137"/>
      <c r="R173" s="24"/>
      <c r="S173" s="24"/>
      <c r="T173" s="24"/>
      <c r="U173" s="24"/>
      <c r="V173" s="24"/>
      <c r="W173" s="137"/>
      <c r="X173" s="24"/>
      <c r="Y173" s="24"/>
      <c r="Z173" s="24"/>
      <c r="AA173" s="24"/>
      <c r="AB173" s="24"/>
      <c r="AC173" s="24"/>
      <c r="AD173" s="220"/>
      <c r="AE173" s="256"/>
      <c r="AF173" s="326"/>
      <c r="AG173" s="43"/>
      <c r="AH173" s="238"/>
      <c r="AI173" s="317"/>
      <c r="AJ173" s="56"/>
    </row>
    <row r="174" spans="1:36" s="47" customFormat="1" x14ac:dyDescent="0.25">
      <c r="A174" s="134" t="s">
        <v>132</v>
      </c>
      <c r="B174" s="36" t="s">
        <v>2</v>
      </c>
      <c r="C174" s="48"/>
      <c r="D174" s="135"/>
      <c r="E174" s="136"/>
      <c r="F174" s="48"/>
      <c r="G174" s="135"/>
      <c r="H174" s="136"/>
      <c r="I174" s="48"/>
      <c r="J174" s="135"/>
      <c r="K174" s="306"/>
      <c r="L174" s="94">
        <f>L175-AD175</f>
        <v>-17.40156234744191</v>
      </c>
      <c r="M174" s="245">
        <f>M175-AE175</f>
        <v>-17.40156234744191</v>
      </c>
      <c r="N174" s="321">
        <f>N175-AF175</f>
        <v>-17.40156234744191</v>
      </c>
      <c r="O174" s="48"/>
      <c r="P174" s="135"/>
      <c r="Q174" s="136"/>
      <c r="R174" s="135"/>
      <c r="S174" s="135"/>
      <c r="T174" s="135"/>
      <c r="U174" s="135"/>
      <c r="V174" s="135"/>
      <c r="W174" s="136"/>
      <c r="X174" s="135"/>
      <c r="Y174" s="135"/>
      <c r="Z174" s="135"/>
      <c r="AA174" s="135"/>
      <c r="AB174" s="135"/>
      <c r="AC174" s="135"/>
      <c r="AD174" s="219"/>
      <c r="AE174" s="255"/>
      <c r="AF174" s="325"/>
      <c r="AG174" s="202">
        <v>-27</v>
      </c>
      <c r="AH174" s="258">
        <v>-27</v>
      </c>
      <c r="AI174" s="328">
        <v>-27</v>
      </c>
      <c r="AJ174" s="111" t="s">
        <v>47</v>
      </c>
    </row>
    <row r="175" spans="1:36" s="47" customFormat="1" ht="13" x14ac:dyDescent="0.3">
      <c r="A175" s="38" t="s">
        <v>133</v>
      </c>
      <c r="B175" s="36" t="s">
        <v>2</v>
      </c>
      <c r="C175" s="48"/>
      <c r="D175" s="135"/>
      <c r="E175" s="136"/>
      <c r="F175" s="48"/>
      <c r="G175" s="135"/>
      <c r="H175" s="136"/>
      <c r="I175" s="48"/>
      <c r="J175" s="135"/>
      <c r="K175" s="306"/>
      <c r="L175" s="95">
        <f>L139</f>
        <v>-9.4000000000000057</v>
      </c>
      <c r="M175" s="246">
        <f>M139</f>
        <v>-9.4000000000000057</v>
      </c>
      <c r="N175" s="319">
        <f>N139</f>
        <v>-9.4000000000000057</v>
      </c>
      <c r="O175" s="48"/>
      <c r="P175" s="135"/>
      <c r="Q175" s="136"/>
      <c r="R175" s="135"/>
      <c r="S175" s="135"/>
      <c r="T175" s="135"/>
      <c r="U175" s="135"/>
      <c r="V175" s="135"/>
      <c r="W175" s="136"/>
      <c r="X175" s="135"/>
      <c r="Y175" s="135"/>
      <c r="Z175" s="135"/>
      <c r="AA175" s="135"/>
      <c r="AB175" s="135"/>
      <c r="AC175" s="135"/>
      <c r="AD175" s="217">
        <f>AD91</f>
        <v>8.0015623474419044</v>
      </c>
      <c r="AE175" s="253">
        <f>AE91</f>
        <v>8.0015623474419044</v>
      </c>
      <c r="AF175" s="323">
        <f>AF91</f>
        <v>8.0015623474419044</v>
      </c>
      <c r="AG175" s="203"/>
      <c r="AH175" s="250"/>
      <c r="AI175" s="307"/>
      <c r="AJ175" s="56"/>
    </row>
    <row r="176" spans="1:36" s="47" customFormat="1" x14ac:dyDescent="0.25">
      <c r="A176" s="35" t="s">
        <v>134</v>
      </c>
      <c r="B176" s="36" t="s">
        <v>2</v>
      </c>
      <c r="C176" s="48"/>
      <c r="D176" s="135"/>
      <c r="E176" s="136"/>
      <c r="F176" s="48"/>
      <c r="G176" s="135"/>
      <c r="H176" s="136"/>
      <c r="I176" s="48"/>
      <c r="J176" s="135"/>
      <c r="K176" s="306"/>
      <c r="L176" s="90">
        <f>L175+AD175</f>
        <v>-1.3984376525581013</v>
      </c>
      <c r="M176" s="239">
        <f>M175+AE175</f>
        <v>-1.3984376525581013</v>
      </c>
      <c r="N176" s="320">
        <f>N175+AF175</f>
        <v>-1.3984376525581013</v>
      </c>
      <c r="O176" s="48"/>
      <c r="P176" s="135"/>
      <c r="Q176" s="136"/>
      <c r="R176" s="135"/>
      <c r="S176" s="135"/>
      <c r="T176" s="135"/>
      <c r="U176" s="135"/>
      <c r="V176" s="135"/>
      <c r="W176" s="136"/>
      <c r="X176" s="135"/>
      <c r="Y176" s="135"/>
      <c r="Z176" s="135"/>
      <c r="AA176" s="135"/>
      <c r="AB176" s="135"/>
      <c r="AC176" s="135"/>
      <c r="AD176" s="219"/>
      <c r="AE176" s="255"/>
      <c r="AF176" s="325"/>
      <c r="AG176" s="202">
        <v>27</v>
      </c>
      <c r="AH176" s="258">
        <v>27</v>
      </c>
      <c r="AI176" s="328">
        <v>27</v>
      </c>
      <c r="AJ176" s="111" t="s">
        <v>47</v>
      </c>
    </row>
    <row r="177" spans="1:36" s="47" customFormat="1" x14ac:dyDescent="0.25">
      <c r="A177" s="70"/>
      <c r="B177" s="92"/>
      <c r="C177" s="46"/>
      <c r="D177" s="24"/>
      <c r="E177" s="137"/>
      <c r="F177" s="46"/>
      <c r="G177" s="24"/>
      <c r="H177" s="137"/>
      <c r="I177" s="46"/>
      <c r="J177" s="24"/>
      <c r="K177" s="315"/>
      <c r="L177" s="46"/>
      <c r="M177" s="24"/>
      <c r="N177" s="315"/>
      <c r="O177" s="46"/>
      <c r="P177" s="24"/>
      <c r="Q177" s="137"/>
      <c r="R177" s="24"/>
      <c r="S177" s="24"/>
      <c r="T177" s="24"/>
      <c r="U177" s="24"/>
      <c r="V177" s="24"/>
      <c r="W177" s="137"/>
      <c r="X177" s="24"/>
      <c r="Y177" s="24"/>
      <c r="Z177" s="24"/>
      <c r="AA177" s="24"/>
      <c r="AB177" s="24"/>
      <c r="AC177" s="24"/>
      <c r="AD177" s="220"/>
      <c r="AE177" s="256"/>
      <c r="AF177" s="326"/>
      <c r="AG177" s="43"/>
      <c r="AH177" s="238"/>
      <c r="AI177" s="317"/>
      <c r="AJ177" s="56"/>
    </row>
    <row r="178" spans="1:36" s="47" customFormat="1" x14ac:dyDescent="0.25">
      <c r="A178" s="35" t="s">
        <v>66</v>
      </c>
      <c r="B178" s="36" t="s">
        <v>2</v>
      </c>
      <c r="C178" s="48"/>
      <c r="D178" s="135"/>
      <c r="E178" s="136"/>
      <c r="F178" s="48"/>
      <c r="G178" s="135"/>
      <c r="H178" s="136"/>
      <c r="I178" s="94">
        <f>I179-AD179</f>
        <v>-16.509393348446281</v>
      </c>
      <c r="J178" s="245">
        <f>J179-AE179</f>
        <v>-16.509393348446295</v>
      </c>
      <c r="K178" s="321">
        <f>K179-AF179</f>
        <v>-16.509393348446309</v>
      </c>
      <c r="L178" s="48"/>
      <c r="M178" s="135"/>
      <c r="N178" s="306"/>
      <c r="O178" s="48"/>
      <c r="P178" s="135"/>
      <c r="Q178" s="136"/>
      <c r="R178" s="135"/>
      <c r="S178" s="135"/>
      <c r="T178" s="135"/>
      <c r="U178" s="135"/>
      <c r="V178" s="135"/>
      <c r="W178" s="136"/>
      <c r="X178" s="135"/>
      <c r="Y178" s="135"/>
      <c r="Z178" s="135"/>
      <c r="AA178" s="135"/>
      <c r="AB178" s="135"/>
      <c r="AC178" s="135"/>
      <c r="AD178" s="219"/>
      <c r="AE178" s="255"/>
      <c r="AF178" s="325"/>
      <c r="AG178" s="202">
        <v>-20</v>
      </c>
      <c r="AH178" s="258">
        <v>-20</v>
      </c>
      <c r="AI178" s="328">
        <v>-20</v>
      </c>
      <c r="AJ178" s="111" t="s">
        <v>47</v>
      </c>
    </row>
    <row r="179" spans="1:36" s="47" customFormat="1" ht="13" x14ac:dyDescent="0.3">
      <c r="A179" s="38" t="s">
        <v>64</v>
      </c>
      <c r="B179" s="36" t="s">
        <v>2</v>
      </c>
      <c r="C179" s="48"/>
      <c r="D179" s="135"/>
      <c r="E179" s="136"/>
      <c r="F179" s="48"/>
      <c r="G179" s="135"/>
      <c r="H179" s="136"/>
      <c r="I179" s="95">
        <f>I141</f>
        <v>-8.5125720552133828</v>
      </c>
      <c r="J179" s="246">
        <f>J141</f>
        <v>-8.512572055213397</v>
      </c>
      <c r="K179" s="319">
        <f>K141</f>
        <v>-8.5125720552134112</v>
      </c>
      <c r="L179" s="48"/>
      <c r="M179" s="135"/>
      <c r="N179" s="306"/>
      <c r="O179" s="48"/>
      <c r="P179" s="135"/>
      <c r="Q179" s="136"/>
      <c r="R179" s="135"/>
      <c r="S179" s="135"/>
      <c r="T179" s="135"/>
      <c r="U179" s="135"/>
      <c r="V179" s="135"/>
      <c r="W179" s="136"/>
      <c r="X179" s="135"/>
      <c r="Y179" s="135"/>
      <c r="Z179" s="135"/>
      <c r="AA179" s="135"/>
      <c r="AB179" s="135"/>
      <c r="AC179" s="135"/>
      <c r="AD179" s="217">
        <f>AD95</f>
        <v>7.9968212932328981</v>
      </c>
      <c r="AE179" s="253">
        <f>AE95</f>
        <v>7.9968212932328981</v>
      </c>
      <c r="AF179" s="323">
        <f>AF95</f>
        <v>7.9968212932328981</v>
      </c>
      <c r="AG179" s="203"/>
      <c r="AH179" s="250"/>
      <c r="AI179" s="307"/>
      <c r="AJ179" s="56"/>
    </row>
    <row r="180" spans="1:36" s="47" customFormat="1" x14ac:dyDescent="0.25">
      <c r="A180" s="35" t="s">
        <v>65</v>
      </c>
      <c r="B180" s="36" t="s">
        <v>2</v>
      </c>
      <c r="C180" s="48"/>
      <c r="D180" s="135"/>
      <c r="E180" s="136"/>
      <c r="F180" s="48"/>
      <c r="G180" s="135"/>
      <c r="H180" s="136"/>
      <c r="I180" s="90">
        <f>I179+AD179</f>
        <v>-0.51575076198048464</v>
      </c>
      <c r="J180" s="239">
        <f>J179+AE179</f>
        <v>-0.51575076198049885</v>
      </c>
      <c r="K180" s="320">
        <f>K179+AF179</f>
        <v>-0.51575076198051306</v>
      </c>
      <c r="L180" s="48"/>
      <c r="M180" s="135"/>
      <c r="N180" s="306"/>
      <c r="O180" s="48"/>
      <c r="P180" s="135"/>
      <c r="Q180" s="136"/>
      <c r="R180" s="135"/>
      <c r="S180" s="135"/>
      <c r="T180" s="135"/>
      <c r="U180" s="135"/>
      <c r="V180" s="135"/>
      <c r="W180" s="136"/>
      <c r="X180" s="135"/>
      <c r="Y180" s="135"/>
      <c r="Z180" s="135"/>
      <c r="AA180" s="135"/>
      <c r="AB180" s="135"/>
      <c r="AC180" s="135"/>
      <c r="AD180" s="219"/>
      <c r="AE180" s="255"/>
      <c r="AF180" s="325"/>
      <c r="AG180" s="202">
        <v>20</v>
      </c>
      <c r="AH180" s="258">
        <v>20</v>
      </c>
      <c r="AI180" s="328">
        <v>20</v>
      </c>
      <c r="AJ180" s="111" t="s">
        <v>47</v>
      </c>
    </row>
    <row r="181" spans="1:36" s="47" customFormat="1" x14ac:dyDescent="0.25">
      <c r="A181" s="70"/>
      <c r="B181" s="26"/>
      <c r="C181" s="46"/>
      <c r="D181" s="24"/>
      <c r="E181" s="137"/>
      <c r="F181" s="46"/>
      <c r="G181" s="24"/>
      <c r="H181" s="137"/>
      <c r="I181" s="46"/>
      <c r="J181" s="24"/>
      <c r="K181" s="137"/>
      <c r="L181" s="46"/>
      <c r="M181" s="24"/>
      <c r="N181" s="315"/>
      <c r="O181" s="46"/>
      <c r="P181" s="24"/>
      <c r="Q181" s="137"/>
      <c r="R181" s="24"/>
      <c r="S181" s="24"/>
      <c r="T181" s="24"/>
      <c r="U181" s="24"/>
      <c r="V181" s="24"/>
      <c r="W181" s="137"/>
      <c r="X181" s="24"/>
      <c r="Y181" s="24"/>
      <c r="Z181" s="24"/>
      <c r="AA181" s="24"/>
      <c r="AB181" s="24"/>
      <c r="AC181" s="24"/>
      <c r="AD181" s="220"/>
      <c r="AE181" s="256"/>
      <c r="AF181" s="326"/>
      <c r="AG181" s="43"/>
      <c r="AH181" s="24"/>
      <c r="AI181" s="137"/>
      <c r="AJ181" s="139"/>
    </row>
    <row r="182" spans="1:36" s="47" customFormat="1" x14ac:dyDescent="0.25">
      <c r="A182" s="35" t="s">
        <v>120</v>
      </c>
      <c r="B182" s="36" t="s">
        <v>2</v>
      </c>
      <c r="C182" s="48"/>
      <c r="D182" s="135"/>
      <c r="E182" s="136"/>
      <c r="F182" s="90">
        <f>F183-AD183</f>
        <v>-123.25705912604366</v>
      </c>
      <c r="G182" s="239">
        <f>G183-AE183</f>
        <v>-122.35705912604369</v>
      </c>
      <c r="H182" s="320">
        <f>H183-AF183</f>
        <v>-121.55705912604368</v>
      </c>
      <c r="I182" s="48"/>
      <c r="J182" s="135"/>
      <c r="K182" s="136"/>
      <c r="L182" s="48"/>
      <c r="M182" s="135"/>
      <c r="N182" s="306"/>
      <c r="O182" s="224">
        <f>IF(F182&lt;-156,0,IF(F182&lt;-31,157+CEILING(F182,-1),126))</f>
        <v>33</v>
      </c>
      <c r="P182" s="262">
        <f>IF(G182&lt;-156,0,IF(G182&lt;-31,157+CEILING(G182,-1),126))</f>
        <v>34</v>
      </c>
      <c r="Q182" s="329">
        <f>IF(H182&lt;-156,0,IF(H182&lt;-31,157+CEILING(H182,-1),126))</f>
        <v>35</v>
      </c>
      <c r="R182" s="135"/>
      <c r="S182" s="135"/>
      <c r="T182" s="135"/>
      <c r="U182" s="135"/>
      <c r="V182" s="135"/>
      <c r="W182" s="136"/>
      <c r="X182" s="135"/>
      <c r="Y182" s="135"/>
      <c r="Z182" s="135"/>
      <c r="AA182" s="135"/>
      <c r="AB182" s="135"/>
      <c r="AC182" s="135"/>
      <c r="AD182" s="219"/>
      <c r="AE182" s="255"/>
      <c r="AF182" s="325"/>
      <c r="AG182" s="274"/>
      <c r="AH182" s="274"/>
      <c r="AI182" s="274"/>
      <c r="AJ182" s="139" t="s">
        <v>162</v>
      </c>
    </row>
    <row r="183" spans="1:36" s="47" customFormat="1" ht="13" x14ac:dyDescent="0.3">
      <c r="A183" s="38" t="s">
        <v>119</v>
      </c>
      <c r="B183" s="36" t="s">
        <v>2</v>
      </c>
      <c r="C183" s="48"/>
      <c r="D183" s="135"/>
      <c r="E183" s="136"/>
      <c r="F183" s="48">
        <f>F142</f>
        <v>-89.149100130080541</v>
      </c>
      <c r="G183" s="135">
        <f>G142</f>
        <v>-87.399100130080569</v>
      </c>
      <c r="H183" s="306">
        <f>H142</f>
        <v>-86.499100130080564</v>
      </c>
      <c r="I183" s="48"/>
      <c r="J183" s="135"/>
      <c r="K183" s="136"/>
      <c r="L183" s="48"/>
      <c r="M183" s="135"/>
      <c r="N183" s="306"/>
      <c r="O183" s="203"/>
      <c r="P183" s="250"/>
      <c r="Q183" s="307"/>
      <c r="R183" s="135"/>
      <c r="S183" s="135"/>
      <c r="T183" s="135"/>
      <c r="U183" s="135"/>
      <c r="V183" s="135"/>
      <c r="W183" s="136"/>
      <c r="X183" s="135"/>
      <c r="Y183" s="135"/>
      <c r="Z183" s="135"/>
      <c r="AA183" s="135"/>
      <c r="AB183" s="135"/>
      <c r="AC183" s="135"/>
      <c r="AD183" s="217">
        <f>AD99</f>
        <v>34.107958995963116</v>
      </c>
      <c r="AE183" s="253">
        <f>AE99</f>
        <v>34.957958995963125</v>
      </c>
      <c r="AF183" s="323">
        <f>AF99</f>
        <v>35.057958995963119</v>
      </c>
      <c r="AG183" s="274"/>
      <c r="AH183" s="274"/>
      <c r="AI183" s="274"/>
      <c r="AJ183" s="139"/>
    </row>
    <row r="184" spans="1:36" s="47" customFormat="1" x14ac:dyDescent="0.25">
      <c r="A184" s="35" t="s">
        <v>121</v>
      </c>
      <c r="B184" s="36" t="s">
        <v>2</v>
      </c>
      <c r="C184" s="48"/>
      <c r="D184" s="135"/>
      <c r="E184" s="136"/>
      <c r="F184" s="90">
        <f>F183+AD183</f>
        <v>-55.041141134117424</v>
      </c>
      <c r="G184" s="239">
        <f>G183+AE183</f>
        <v>-52.441141134117444</v>
      </c>
      <c r="H184" s="320">
        <f>H183+AF183</f>
        <v>-51.441141134117444</v>
      </c>
      <c r="I184" s="48"/>
      <c r="J184" s="135"/>
      <c r="K184" s="136"/>
      <c r="L184" s="48"/>
      <c r="M184" s="135"/>
      <c r="N184" s="306"/>
      <c r="O184" s="224">
        <f>IF(F184&lt;-156,0,IF(F184&lt;-31,157+CEILING(F184,-1),126))</f>
        <v>101</v>
      </c>
      <c r="P184" s="262">
        <f>IF(G184&lt;-156,0,IF(G184&lt;-31,157+CEILING(G184,-1),126))</f>
        <v>104</v>
      </c>
      <c r="Q184" s="329">
        <f>IF(H184&lt;-156,0,IF(H184&lt;-31,157+CEILING(H184,-1),126))</f>
        <v>105</v>
      </c>
      <c r="R184" s="135"/>
      <c r="S184" s="135"/>
      <c r="T184" s="135"/>
      <c r="U184" s="135"/>
      <c r="V184" s="135"/>
      <c r="W184" s="136"/>
      <c r="X184" s="135"/>
      <c r="Y184" s="135"/>
      <c r="Z184" s="135"/>
      <c r="AA184" s="135"/>
      <c r="AB184" s="135"/>
      <c r="AC184" s="135"/>
      <c r="AD184" s="219"/>
      <c r="AE184" s="255"/>
      <c r="AF184" s="325"/>
      <c r="AG184" s="274"/>
      <c r="AH184" s="274"/>
      <c r="AI184" s="274"/>
      <c r="AJ184" s="139" t="s">
        <v>162</v>
      </c>
    </row>
    <row r="185" spans="1:36" s="47" customFormat="1" x14ac:dyDescent="0.25">
      <c r="A185" s="70"/>
      <c r="B185" s="26"/>
      <c r="C185" s="46"/>
      <c r="D185" s="24"/>
      <c r="E185" s="137"/>
      <c r="F185" s="46"/>
      <c r="G185" s="24"/>
      <c r="H185" s="137"/>
      <c r="I185" s="46"/>
      <c r="J185" s="24"/>
      <c r="K185" s="137"/>
      <c r="L185" s="46"/>
      <c r="M185" s="24"/>
      <c r="N185" s="315"/>
      <c r="O185" s="46"/>
      <c r="P185" s="24"/>
      <c r="Q185" s="315"/>
      <c r="R185" s="24"/>
      <c r="S185" s="24"/>
      <c r="T185" s="24"/>
      <c r="U185" s="24"/>
      <c r="V185" s="24"/>
      <c r="W185" s="137"/>
      <c r="X185" s="24"/>
      <c r="Y185" s="24"/>
      <c r="Z185" s="24"/>
      <c r="AA185" s="24"/>
      <c r="AB185" s="24"/>
      <c r="AC185" s="24"/>
      <c r="AD185" s="220"/>
      <c r="AE185" s="256"/>
      <c r="AF185" s="326"/>
      <c r="AG185" s="46"/>
      <c r="AH185" s="24"/>
      <c r="AI185" s="137"/>
      <c r="AJ185" s="139"/>
    </row>
    <row r="186" spans="1:36" s="47" customFormat="1" x14ac:dyDescent="0.25">
      <c r="A186" s="35" t="s">
        <v>122</v>
      </c>
      <c r="B186" s="36" t="s">
        <v>2</v>
      </c>
      <c r="C186" s="48"/>
      <c r="D186" s="135"/>
      <c r="E186" s="136"/>
      <c r="F186" s="48"/>
      <c r="G186" s="135"/>
      <c r="H186" s="136"/>
      <c r="I186" s="48"/>
      <c r="J186" s="135"/>
      <c r="K186" s="136"/>
      <c r="L186" s="94">
        <f>L187-AD187</f>
        <v>-121.75705912604369</v>
      </c>
      <c r="M186" s="245">
        <f>M187-AE187</f>
        <v>-119.15705912604369</v>
      </c>
      <c r="N186" s="321">
        <f>N187-AF187</f>
        <v>-118.15705912604369</v>
      </c>
      <c r="O186" s="224">
        <f>IF(L186&lt;-156,0,IF(L186&lt;-31,157+CEILING(L186,-1),126))</f>
        <v>35</v>
      </c>
      <c r="P186" s="262">
        <f>IF(M186&lt;-156,0,IF(M186&lt;-31,157+CEILING(M186,-1),126))</f>
        <v>37</v>
      </c>
      <c r="Q186" s="329">
        <f>IF(N186&lt;-156,0,IF(N186&lt;-31,157+CEILING(N186,-1),126))</f>
        <v>38</v>
      </c>
      <c r="R186" s="135"/>
      <c r="S186" s="135"/>
      <c r="T186" s="135"/>
      <c r="U186" s="135"/>
      <c r="V186" s="135"/>
      <c r="W186" s="136"/>
      <c r="X186" s="135"/>
      <c r="Y186" s="135"/>
      <c r="Z186" s="135"/>
      <c r="AA186" s="135"/>
      <c r="AB186" s="135"/>
      <c r="AC186" s="135"/>
      <c r="AD186" s="219"/>
      <c r="AE186" s="255"/>
      <c r="AF186" s="325"/>
      <c r="AG186" s="274"/>
      <c r="AH186" s="274"/>
      <c r="AI186" s="274"/>
      <c r="AJ186" s="139" t="s">
        <v>162</v>
      </c>
    </row>
    <row r="187" spans="1:36" s="47" customFormat="1" ht="13" x14ac:dyDescent="0.3">
      <c r="A187" s="38" t="s">
        <v>123</v>
      </c>
      <c r="B187" s="36" t="s">
        <v>2</v>
      </c>
      <c r="C187" s="48"/>
      <c r="D187" s="135"/>
      <c r="E187" s="136"/>
      <c r="F187" s="48"/>
      <c r="G187" s="135"/>
      <c r="H187" s="136"/>
      <c r="I187" s="48"/>
      <c r="J187" s="135"/>
      <c r="K187" s="136"/>
      <c r="L187" s="95">
        <f>L142</f>
        <v>-93.099100130080558</v>
      </c>
      <c r="M187" s="246">
        <f>M142</f>
        <v>-90.499100130080564</v>
      </c>
      <c r="N187" s="319">
        <f>N142</f>
        <v>-89.499100130080564</v>
      </c>
      <c r="O187" s="203"/>
      <c r="P187" s="250"/>
      <c r="Q187" s="307"/>
      <c r="R187" s="135"/>
      <c r="S187" s="135"/>
      <c r="T187" s="135"/>
      <c r="U187" s="135"/>
      <c r="V187" s="135"/>
      <c r="W187" s="136"/>
      <c r="X187" s="135"/>
      <c r="Y187" s="135"/>
      <c r="Z187" s="135"/>
      <c r="AA187" s="135"/>
      <c r="AB187" s="135"/>
      <c r="AC187" s="135"/>
      <c r="AD187" s="217">
        <f>AD103</f>
        <v>28.657958995963121</v>
      </c>
      <c r="AE187" s="253">
        <f>AE103</f>
        <v>28.657958995963121</v>
      </c>
      <c r="AF187" s="323">
        <f>AF103</f>
        <v>28.657958995963121</v>
      </c>
      <c r="AG187" s="274"/>
      <c r="AH187" s="274"/>
      <c r="AI187" s="274"/>
      <c r="AJ187" s="139"/>
    </row>
    <row r="188" spans="1:36" s="47" customFormat="1" x14ac:dyDescent="0.25">
      <c r="A188" s="35" t="s">
        <v>124</v>
      </c>
      <c r="B188" s="36" t="s">
        <v>2</v>
      </c>
      <c r="C188" s="48"/>
      <c r="D188" s="135"/>
      <c r="E188" s="136"/>
      <c r="F188" s="48"/>
      <c r="G188" s="135"/>
      <c r="H188" s="136"/>
      <c r="I188" s="48"/>
      <c r="J188" s="135"/>
      <c r="K188" s="136"/>
      <c r="L188" s="90">
        <f>L187+AD187</f>
        <v>-64.44114113411743</v>
      </c>
      <c r="M188" s="239">
        <f>M187+AE187</f>
        <v>-61.841141134117443</v>
      </c>
      <c r="N188" s="320">
        <f>N187+AF187</f>
        <v>-60.841141134117443</v>
      </c>
      <c r="O188" s="224">
        <f>IF(L188&lt;-156,0,IF(L188&lt;-31,157+CEILING(L188,-1),126))</f>
        <v>92</v>
      </c>
      <c r="P188" s="262">
        <f>IF(M188&lt;-156,0,IF(M188&lt;-31,157+CEILING(M188,-1),126))</f>
        <v>95</v>
      </c>
      <c r="Q188" s="329">
        <f>IF(N188&lt;-156,0,IF(N188&lt;-31,157+CEILING(N188,-1),126))</f>
        <v>96</v>
      </c>
      <c r="R188" s="135"/>
      <c r="S188" s="135"/>
      <c r="T188" s="135"/>
      <c r="U188" s="135"/>
      <c r="V188" s="135"/>
      <c r="W188" s="136"/>
      <c r="X188" s="135"/>
      <c r="Y188" s="135"/>
      <c r="Z188" s="135"/>
      <c r="AA188" s="135"/>
      <c r="AB188" s="135"/>
      <c r="AC188" s="135"/>
      <c r="AD188" s="219"/>
      <c r="AE188" s="255"/>
      <c r="AF188" s="325"/>
      <c r="AG188" s="274"/>
      <c r="AH188" s="274"/>
      <c r="AI188" s="274"/>
      <c r="AJ188" s="139" t="s">
        <v>162</v>
      </c>
    </row>
    <row r="189" spans="1:36" s="47" customFormat="1" x14ac:dyDescent="0.25">
      <c r="A189" s="70"/>
      <c r="B189" s="92"/>
      <c r="C189" s="46"/>
      <c r="D189" s="24"/>
      <c r="E189" s="137"/>
      <c r="F189" s="46"/>
      <c r="G189" s="24"/>
      <c r="H189" s="137"/>
      <c r="I189" s="46"/>
      <c r="J189" s="24"/>
      <c r="K189" s="137"/>
      <c r="L189" s="46"/>
      <c r="M189" s="24"/>
      <c r="N189" s="315"/>
      <c r="O189" s="46"/>
      <c r="P189" s="24"/>
      <c r="Q189" s="315"/>
      <c r="R189" s="24"/>
      <c r="S189" s="24"/>
      <c r="T189" s="24"/>
      <c r="U189" s="24"/>
      <c r="V189" s="24"/>
      <c r="W189" s="137"/>
      <c r="X189" s="24"/>
      <c r="Y189" s="24"/>
      <c r="Z189" s="24"/>
      <c r="AA189" s="24"/>
      <c r="AB189" s="24"/>
      <c r="AC189" s="24"/>
      <c r="AD189" s="220"/>
      <c r="AE189" s="256"/>
      <c r="AF189" s="326"/>
      <c r="AG189" s="43"/>
      <c r="AH189" s="238"/>
      <c r="AI189" s="181"/>
      <c r="AJ189" s="56"/>
    </row>
    <row r="190" spans="1:36" s="47" customFormat="1" ht="13" x14ac:dyDescent="0.3">
      <c r="A190" s="35" t="s">
        <v>116</v>
      </c>
      <c r="B190" s="36" t="s">
        <v>2</v>
      </c>
      <c r="C190" s="48"/>
      <c r="D190" s="135"/>
      <c r="E190" s="136"/>
      <c r="F190" s="48"/>
      <c r="G190" s="135"/>
      <c r="H190" s="136"/>
      <c r="I190" s="95"/>
      <c r="J190" s="246"/>
      <c r="K190" s="183"/>
      <c r="L190" s="94">
        <f>L191-AD190</f>
        <v>-28.901562347441917</v>
      </c>
      <c r="M190" s="245">
        <f t="shared" ref="M190:N190" si="11">M191-AE190</f>
        <v>-28.901562347441903</v>
      </c>
      <c r="N190" s="410">
        <f t="shared" si="11"/>
        <v>-28.901562347441903</v>
      </c>
      <c r="O190" s="224">
        <f>IF(L190&lt;0,CEILING(L190,-1),CEILING(L190,1))</f>
        <v>-29</v>
      </c>
      <c r="P190" s="262">
        <f>IF(M190&lt;0,CEILING(M190,-1),CEILING(M190,1))</f>
        <v>-29</v>
      </c>
      <c r="Q190" s="329">
        <f>IF(N190&lt;0,CEILING(N190,-1),CEILING(N190,1))</f>
        <v>-29</v>
      </c>
      <c r="R190" s="135"/>
      <c r="S190" s="135"/>
      <c r="T190" s="135"/>
      <c r="U190" s="135"/>
      <c r="V190" s="135"/>
      <c r="W190" s="136"/>
      <c r="X190" s="135"/>
      <c r="Y190" s="135"/>
      <c r="Z190" s="135"/>
      <c r="AA190" s="135"/>
      <c r="AB190" s="135"/>
      <c r="AC190" s="404" t="s">
        <v>214</v>
      </c>
      <c r="AD190" s="405">
        <f>AD107</f>
        <v>24.9515623474419</v>
      </c>
      <c r="AE190" s="406">
        <f t="shared" ref="AE190:AF190" si="12">AE107</f>
        <v>25.801562347441909</v>
      </c>
      <c r="AF190" s="407">
        <f t="shared" si="12"/>
        <v>25.901562347441903</v>
      </c>
      <c r="AG190" s="274"/>
      <c r="AH190" s="274"/>
      <c r="AI190" s="274"/>
      <c r="AJ190" s="139" t="s">
        <v>162</v>
      </c>
    </row>
    <row r="191" spans="1:36" s="47" customFormat="1" ht="13" x14ac:dyDescent="0.3">
      <c r="A191" s="38" t="s">
        <v>117</v>
      </c>
      <c r="B191" s="36" t="s">
        <v>2</v>
      </c>
      <c r="C191" s="48"/>
      <c r="D191" s="135"/>
      <c r="E191" s="136"/>
      <c r="F191" s="48"/>
      <c r="G191" s="135"/>
      <c r="H191" s="136"/>
      <c r="I191" s="48"/>
      <c r="J191" s="135"/>
      <c r="K191" s="136"/>
      <c r="L191" s="95">
        <f>L143</f>
        <v>-3.9500000000000171</v>
      </c>
      <c r="M191" s="246">
        <f>M143</f>
        <v>-3.0999999999999943</v>
      </c>
      <c r="N191" s="319">
        <f>N143</f>
        <v>-3</v>
      </c>
      <c r="O191" s="203"/>
      <c r="P191" s="250"/>
      <c r="Q191" s="307"/>
      <c r="R191" s="135"/>
      <c r="S191" s="135"/>
      <c r="T191" s="135"/>
      <c r="U191" s="135"/>
      <c r="V191" s="135"/>
      <c r="W191" s="136"/>
      <c r="X191" s="135"/>
      <c r="Y191" s="135"/>
      <c r="Z191" s="135"/>
      <c r="AA191" s="135"/>
      <c r="AB191" s="135"/>
      <c r="AC191" s="408"/>
      <c r="AD191" s="405"/>
      <c r="AE191" s="406"/>
      <c r="AF191" s="409"/>
      <c r="AG191" s="274"/>
      <c r="AH191" s="274"/>
      <c r="AI191" s="274"/>
      <c r="AJ191" s="139"/>
    </row>
    <row r="192" spans="1:36" s="47" customFormat="1" ht="13" x14ac:dyDescent="0.3">
      <c r="A192" s="35" t="s">
        <v>118</v>
      </c>
      <c r="B192" s="36" t="s">
        <v>2</v>
      </c>
      <c r="C192" s="48"/>
      <c r="D192" s="135"/>
      <c r="E192" s="136"/>
      <c r="F192" s="48"/>
      <c r="G192" s="135"/>
      <c r="H192" s="136"/>
      <c r="I192" s="48"/>
      <c r="J192" s="135"/>
      <c r="K192" s="136"/>
      <c r="L192" s="94">
        <f>L191+AD192</f>
        <v>18.501562347441883</v>
      </c>
      <c r="M192" s="245">
        <f t="shared" ref="M192:N192" si="13">M191+AE192</f>
        <v>20.201562347441914</v>
      </c>
      <c r="N192" s="410">
        <f t="shared" si="13"/>
        <v>17.401562347441903</v>
      </c>
      <c r="O192" s="224">
        <f>IF(L192&lt;0,CEILING(L192,-1),CEILING(L192,1))</f>
        <v>19</v>
      </c>
      <c r="P192" s="262">
        <f>IF(M192&lt;0,CEILING(M192,-1),CEILING(M192,1))</f>
        <v>21</v>
      </c>
      <c r="Q192" s="329">
        <f>IF(N192&lt;0,CEILING(N192,-1),CEILING(N192,1))</f>
        <v>18</v>
      </c>
      <c r="R192" s="135"/>
      <c r="S192" s="135"/>
      <c r="T192" s="135"/>
      <c r="U192" s="135"/>
      <c r="V192" s="135"/>
      <c r="W192" s="136"/>
      <c r="X192" s="135"/>
      <c r="Y192" s="135"/>
      <c r="Z192" s="135"/>
      <c r="AA192" s="135"/>
      <c r="AB192" s="135"/>
      <c r="AC192" s="404" t="s">
        <v>215</v>
      </c>
      <c r="AD192" s="405">
        <f>AD111</f>
        <v>22.4515623474419</v>
      </c>
      <c r="AE192" s="406">
        <f t="shared" ref="AE192:AF192" si="14">AE111</f>
        <v>23.301562347441909</v>
      </c>
      <c r="AF192" s="407">
        <f t="shared" si="14"/>
        <v>20.401562347441903</v>
      </c>
      <c r="AG192" s="274"/>
      <c r="AH192" s="274"/>
      <c r="AI192" s="274"/>
      <c r="AJ192" s="139" t="s">
        <v>162</v>
      </c>
    </row>
    <row r="193" spans="1:36" s="47" customFormat="1" x14ac:dyDescent="0.25">
      <c r="A193" s="344"/>
      <c r="B193" s="345"/>
      <c r="C193" s="46"/>
      <c r="D193" s="24"/>
      <c r="E193" s="137"/>
      <c r="F193" s="46"/>
      <c r="G193" s="24"/>
      <c r="H193" s="137"/>
      <c r="I193" s="46"/>
      <c r="J193" s="24"/>
      <c r="K193" s="137"/>
      <c r="L193" s="46"/>
      <c r="M193" s="24"/>
      <c r="N193" s="315"/>
      <c r="O193" s="156"/>
      <c r="P193" s="226"/>
      <c r="Q193" s="334"/>
      <c r="R193" s="24"/>
      <c r="S193" s="24"/>
      <c r="T193" s="24"/>
      <c r="U193" s="24"/>
      <c r="V193" s="24"/>
      <c r="W193" s="137"/>
      <c r="X193" s="24"/>
      <c r="Y193" s="24"/>
      <c r="Z193" s="24"/>
      <c r="AA193" s="24"/>
      <c r="AB193" s="24"/>
      <c r="AC193" s="24"/>
      <c r="AD193" s="220"/>
      <c r="AE193" s="256"/>
      <c r="AF193" s="326"/>
      <c r="AJ193" s="139"/>
    </row>
    <row r="194" spans="1:36" s="47" customFormat="1" x14ac:dyDescent="0.25">
      <c r="A194" s="134" t="s">
        <v>202</v>
      </c>
      <c r="B194" s="358" t="s">
        <v>2</v>
      </c>
      <c r="C194" s="48"/>
      <c r="D194" s="135"/>
      <c r="E194" s="136"/>
      <c r="F194" s="48"/>
      <c r="G194" s="135"/>
      <c r="H194" s="136"/>
      <c r="I194" s="48"/>
      <c r="J194" s="135"/>
      <c r="K194" s="136"/>
      <c r="L194" s="94">
        <f>L195-AD195</f>
        <v>-8</v>
      </c>
      <c r="M194" s="346">
        <f>M195-AE195</f>
        <v>-8</v>
      </c>
      <c r="N194" s="347">
        <f>N195-AF195</f>
        <v>-8</v>
      </c>
      <c r="O194" s="224">
        <f>IF(L194&lt;0,CEILING(L194,-1),CEILING(L194,1))</f>
        <v>-8</v>
      </c>
      <c r="P194" s="352">
        <f>IF(M194&lt;0,CEILING(M194,-1),CEILING(M194,1))</f>
        <v>-8</v>
      </c>
      <c r="Q194" s="353">
        <f>IF(N194&lt;0,CEILING(N194,-1),CEILING(N194,1))</f>
        <v>-8</v>
      </c>
      <c r="R194" s="135"/>
      <c r="S194" s="135"/>
      <c r="T194" s="135"/>
      <c r="U194" s="135"/>
      <c r="V194" s="135"/>
      <c r="W194" s="136"/>
      <c r="X194" s="135"/>
      <c r="Y194" s="135"/>
      <c r="Z194" s="135"/>
      <c r="AA194" s="135"/>
      <c r="AB194" s="135"/>
      <c r="AC194" s="135"/>
      <c r="AD194" s="219"/>
      <c r="AE194" s="255"/>
      <c r="AF194" s="325"/>
      <c r="AG194" s="274"/>
      <c r="AH194" s="274"/>
      <c r="AI194" s="274"/>
      <c r="AJ194" s="139" t="s">
        <v>162</v>
      </c>
    </row>
    <row r="195" spans="1:36" s="47" customFormat="1" ht="13" x14ac:dyDescent="0.3">
      <c r="A195" s="196" t="s">
        <v>203</v>
      </c>
      <c r="B195" s="358" t="s">
        <v>2</v>
      </c>
      <c r="C195" s="48"/>
      <c r="D195" s="135"/>
      <c r="E195" s="136"/>
      <c r="F195" s="48"/>
      <c r="G195" s="135"/>
      <c r="H195" s="136"/>
      <c r="I195" s="48"/>
      <c r="J195" s="135"/>
      <c r="K195" s="136"/>
      <c r="L195" s="95">
        <v>0</v>
      </c>
      <c r="M195" s="348">
        <v>0</v>
      </c>
      <c r="N195" s="349">
        <v>0</v>
      </c>
      <c r="O195" s="203"/>
      <c r="P195" s="354"/>
      <c r="Q195" s="355">
        <v>0</v>
      </c>
      <c r="R195" s="135"/>
      <c r="S195" s="135"/>
      <c r="T195" s="135"/>
      <c r="U195" s="135"/>
      <c r="V195" s="135"/>
      <c r="W195" s="136"/>
      <c r="X195" s="135"/>
      <c r="Y195" s="135"/>
      <c r="Z195" s="135"/>
      <c r="AA195" s="135"/>
      <c r="AB195" s="135"/>
      <c r="AC195" s="135"/>
      <c r="AD195" s="203">
        <f>ROUND(AD115,1)</f>
        <v>8</v>
      </c>
      <c r="AE195" s="250">
        <f t="shared" ref="AE195:AF195" si="15">ROUND(AE115,1)</f>
        <v>8</v>
      </c>
      <c r="AF195" s="204">
        <f t="shared" si="15"/>
        <v>8</v>
      </c>
      <c r="AG195" s="274"/>
      <c r="AH195" s="274"/>
      <c r="AI195" s="274"/>
      <c r="AJ195" s="139"/>
    </row>
    <row r="196" spans="1:36" s="47" customFormat="1" x14ac:dyDescent="0.25">
      <c r="A196" s="134" t="s">
        <v>204</v>
      </c>
      <c r="B196" s="358" t="s">
        <v>2</v>
      </c>
      <c r="C196" s="48"/>
      <c r="D196" s="135"/>
      <c r="E196" s="136"/>
      <c r="F196" s="48"/>
      <c r="G196" s="135"/>
      <c r="H196" s="136"/>
      <c r="I196" s="48"/>
      <c r="J196" s="135"/>
      <c r="K196" s="136"/>
      <c r="L196" s="90">
        <f>L195+AD195</f>
        <v>8</v>
      </c>
      <c r="M196" s="350">
        <f>M195+AE195</f>
        <v>8</v>
      </c>
      <c r="N196" s="351">
        <f>N195+AF195</f>
        <v>8</v>
      </c>
      <c r="O196" s="224">
        <f>IF(L196&lt;0,CEILING(L196,-1),CEILING(L196,1))</f>
        <v>8</v>
      </c>
      <c r="P196" s="352">
        <f>IF(M196&lt;0,CEILING(M196,-1),CEILING(M196,1))</f>
        <v>8</v>
      </c>
      <c r="Q196" s="353">
        <f>IF(N196&lt;0,CEILING(N196,-1),CEILING(N196,1))</f>
        <v>8</v>
      </c>
      <c r="R196" s="135"/>
      <c r="S196" s="135"/>
      <c r="T196" s="135"/>
      <c r="U196" s="135"/>
      <c r="V196" s="135"/>
      <c r="W196" s="136"/>
      <c r="X196" s="135"/>
      <c r="Y196" s="135"/>
      <c r="Z196" s="135"/>
      <c r="AA196" s="135"/>
      <c r="AB196" s="135"/>
      <c r="AC196" s="135"/>
      <c r="AD196" s="219"/>
      <c r="AE196" s="255"/>
      <c r="AF196" s="325"/>
      <c r="AG196" s="274"/>
      <c r="AH196" s="274"/>
      <c r="AI196" s="274"/>
      <c r="AJ196" s="139" t="s">
        <v>162</v>
      </c>
    </row>
    <row r="197" spans="1:36" x14ac:dyDescent="0.25">
      <c r="A197" s="43"/>
      <c r="B197" s="26"/>
      <c r="C197" s="43"/>
      <c r="D197" s="238"/>
      <c r="E197" s="181"/>
      <c r="F197" s="43"/>
      <c r="G197" s="24"/>
      <c r="H197" s="137"/>
      <c r="I197" s="46"/>
      <c r="J197" s="24"/>
      <c r="K197" s="137"/>
      <c r="L197" s="46"/>
      <c r="M197" s="24"/>
      <c r="N197" s="137"/>
      <c r="O197" s="46"/>
      <c r="P197" s="24"/>
      <c r="Q197" s="137"/>
      <c r="R197" s="24"/>
      <c r="S197" s="24"/>
      <c r="T197" s="24"/>
      <c r="U197" s="24"/>
      <c r="V197" s="24"/>
      <c r="W197" s="137"/>
      <c r="X197" s="24"/>
      <c r="Y197" s="24"/>
      <c r="Z197" s="24"/>
      <c r="AA197" s="24"/>
      <c r="AB197" s="24"/>
      <c r="AC197" s="24"/>
      <c r="AD197" s="19"/>
      <c r="AE197" s="8"/>
      <c r="AF197" s="58"/>
      <c r="AG197" s="19"/>
      <c r="AH197" s="8"/>
      <c r="AI197" s="58"/>
      <c r="AJ197" s="52"/>
    </row>
    <row r="198" spans="1:36" ht="13.5" thickBot="1" x14ac:dyDescent="0.35">
      <c r="A198" s="50" t="s">
        <v>11</v>
      </c>
      <c r="B198" s="51"/>
      <c r="C198" s="114"/>
      <c r="D198" s="240"/>
      <c r="E198" s="182"/>
      <c r="F198" s="114"/>
      <c r="G198" s="84"/>
      <c r="H198" s="138"/>
      <c r="I198" s="60"/>
      <c r="J198" s="84"/>
      <c r="K198" s="138"/>
      <c r="L198" s="60"/>
      <c r="M198" s="84"/>
      <c r="N198" s="138"/>
      <c r="O198" s="60"/>
      <c r="P198" s="84"/>
      <c r="Q198" s="138"/>
      <c r="R198" s="84"/>
      <c r="S198" s="84"/>
      <c r="T198" s="84"/>
      <c r="U198" s="84"/>
      <c r="V198" s="84"/>
      <c r="W198" s="138"/>
      <c r="X198" s="84"/>
      <c r="Y198" s="84"/>
      <c r="Z198" s="84"/>
      <c r="AA198" s="84"/>
      <c r="AB198" s="84"/>
      <c r="AC198" s="84"/>
      <c r="AD198" s="184"/>
      <c r="AE198" s="257"/>
      <c r="AF198" s="185"/>
      <c r="AG198" s="184"/>
      <c r="AH198" s="257"/>
      <c r="AI198" s="185"/>
      <c r="AJ198" s="61" t="s">
        <v>12</v>
      </c>
    </row>
  </sheetData>
  <mergeCells count="42">
    <mergeCell ref="C2:N2"/>
    <mergeCell ref="O2:W2"/>
    <mergeCell ref="C3:E3"/>
    <mergeCell ref="F3:H3"/>
    <mergeCell ref="I3:K3"/>
    <mergeCell ref="L3:N3"/>
    <mergeCell ref="O46:AC46"/>
    <mergeCell ref="C12:H12"/>
    <mergeCell ref="I12:N12"/>
    <mergeCell ref="C13:H13"/>
    <mergeCell ref="I13:N13"/>
    <mergeCell ref="C29:N29"/>
    <mergeCell ref="O29:W29"/>
    <mergeCell ref="C30:E30"/>
    <mergeCell ref="F30:H30"/>
    <mergeCell ref="I30:K30"/>
    <mergeCell ref="L30:N30"/>
    <mergeCell ref="C46:N46"/>
    <mergeCell ref="C124:N124"/>
    <mergeCell ref="C47:E47"/>
    <mergeCell ref="F47:H47"/>
    <mergeCell ref="I47:K47"/>
    <mergeCell ref="L47:N47"/>
    <mergeCell ref="C62:N62"/>
    <mergeCell ref="AD62:AF62"/>
    <mergeCell ref="C63:E63"/>
    <mergeCell ref="F63:H63"/>
    <mergeCell ref="I63:K63"/>
    <mergeCell ref="L63:N63"/>
    <mergeCell ref="O62:AC62"/>
    <mergeCell ref="C125:E125"/>
    <mergeCell ref="F125:H125"/>
    <mergeCell ref="I125:K125"/>
    <mergeCell ref="L125:N125"/>
    <mergeCell ref="C146:N146"/>
    <mergeCell ref="AD146:AF146"/>
    <mergeCell ref="AG146:AI146"/>
    <mergeCell ref="C147:E147"/>
    <mergeCell ref="F147:H147"/>
    <mergeCell ref="I147:K147"/>
    <mergeCell ref="L147:N147"/>
    <mergeCell ref="O146:AC146"/>
  </mergeCells>
  <conditionalFormatting sqref="AJ198">
    <cfRule type="cellIs" dxfId="80" priority="25" stopIfTrue="1" operator="equal">
      <formula>"Yes"</formula>
    </cfRule>
    <cfRule type="cellIs" dxfId="79" priority="26" stopIfTrue="1" operator="notEqual">
      <formula>"Yes"</formula>
    </cfRule>
  </conditionalFormatting>
  <conditionalFormatting sqref="F150:G150 G154">
    <cfRule type="cellIs" dxfId="78" priority="24" stopIfTrue="1" operator="lessThan">
      <formula>AG150</formula>
    </cfRule>
  </conditionalFormatting>
  <conditionalFormatting sqref="F154">
    <cfRule type="cellIs" dxfId="77" priority="23" stopIfTrue="1" operator="lessThan">
      <formula>AG154</formula>
    </cfRule>
  </conditionalFormatting>
  <conditionalFormatting sqref="C160:D160">
    <cfRule type="cellIs" dxfId="76" priority="22" stopIfTrue="1" operator="greaterThan">
      <formula>AG160</formula>
    </cfRule>
  </conditionalFormatting>
  <conditionalFormatting sqref="M162 M166 M174">
    <cfRule type="cellIs" dxfId="75" priority="21" stopIfTrue="1" operator="lessThan">
      <formula>AH162</formula>
    </cfRule>
  </conditionalFormatting>
  <conditionalFormatting sqref="J178">
    <cfRule type="cellIs" dxfId="74" priority="20" stopIfTrue="1" operator="lessThan">
      <formula>AH178</formula>
    </cfRule>
  </conditionalFormatting>
  <conditionalFormatting sqref="J172 J185 J180:J181">
    <cfRule type="cellIs" dxfId="73" priority="19" stopIfTrue="1" operator="greaterThan">
      <formula>AH172</formula>
    </cfRule>
  </conditionalFormatting>
  <conditionalFormatting sqref="M176">
    <cfRule type="cellIs" dxfId="72" priority="18" stopIfTrue="1" operator="greaterThan">
      <formula>AH176</formula>
    </cfRule>
  </conditionalFormatting>
  <conditionalFormatting sqref="L162">
    <cfRule type="cellIs" dxfId="71" priority="17" stopIfTrue="1" operator="lessThan">
      <formula>AG162</formula>
    </cfRule>
  </conditionalFormatting>
  <conditionalFormatting sqref="L166">
    <cfRule type="cellIs" dxfId="70" priority="16" stopIfTrue="1" operator="lessThan">
      <formula>AG166</formula>
    </cfRule>
  </conditionalFormatting>
  <conditionalFormatting sqref="I172">
    <cfRule type="cellIs" dxfId="69" priority="15" stopIfTrue="1" operator="greaterThan">
      <formula>AG172</formula>
    </cfRule>
  </conditionalFormatting>
  <conditionalFormatting sqref="L174">
    <cfRule type="cellIs" dxfId="68" priority="14" stopIfTrue="1" operator="lessThan">
      <formula>AG174</formula>
    </cfRule>
  </conditionalFormatting>
  <conditionalFormatting sqref="L176">
    <cfRule type="cellIs" dxfId="67" priority="13" stopIfTrue="1" operator="greaterThan">
      <formula>AG176</formula>
    </cfRule>
  </conditionalFormatting>
  <conditionalFormatting sqref="I178">
    <cfRule type="cellIs" dxfId="66" priority="12" stopIfTrue="1" operator="lessThan">
      <formula>AG178</formula>
    </cfRule>
  </conditionalFormatting>
  <conditionalFormatting sqref="I180">
    <cfRule type="cellIs" dxfId="65" priority="11" stopIfTrue="1" operator="greaterThan">
      <formula>AG180</formula>
    </cfRule>
  </conditionalFormatting>
  <conditionalFormatting sqref="K185 K181">
    <cfRule type="cellIs" dxfId="64" priority="27" stopIfTrue="1" operator="greaterThan">
      <formula>AJ181</formula>
    </cfRule>
  </conditionalFormatting>
  <conditionalFormatting sqref="H150">
    <cfRule type="cellIs" dxfId="63" priority="10" stopIfTrue="1" operator="lessThan">
      <formula>AI150</formula>
    </cfRule>
  </conditionalFormatting>
  <conditionalFormatting sqref="H154">
    <cfRule type="cellIs" dxfId="62" priority="9" stopIfTrue="1" operator="lessThan">
      <formula>AI154</formula>
    </cfRule>
  </conditionalFormatting>
  <conditionalFormatting sqref="E160">
    <cfRule type="cellIs" dxfId="61" priority="8" stopIfTrue="1" operator="greaterThan">
      <formula>AI160</formula>
    </cfRule>
  </conditionalFormatting>
  <conditionalFormatting sqref="N162">
    <cfRule type="cellIs" dxfId="60" priority="7" stopIfTrue="1" operator="lessThan">
      <formula>AI162</formula>
    </cfRule>
  </conditionalFormatting>
  <conditionalFormatting sqref="N166">
    <cfRule type="cellIs" dxfId="59" priority="6" stopIfTrue="1" operator="lessThan">
      <formula>AI166</formula>
    </cfRule>
  </conditionalFormatting>
  <conditionalFormatting sqref="K172">
    <cfRule type="cellIs" dxfId="58" priority="5" stopIfTrue="1" operator="greaterThan">
      <formula>AI172</formula>
    </cfRule>
  </conditionalFormatting>
  <conditionalFormatting sqref="N174">
    <cfRule type="cellIs" dxfId="57" priority="4" stopIfTrue="1" operator="lessThan">
      <formula>AI174</formula>
    </cfRule>
  </conditionalFormatting>
  <conditionalFormatting sqref="N176">
    <cfRule type="cellIs" dxfId="56" priority="3" stopIfTrue="1" operator="greaterThan">
      <formula>AI176</formula>
    </cfRule>
  </conditionalFormatting>
  <conditionalFormatting sqref="K178">
    <cfRule type="cellIs" dxfId="55" priority="2" stopIfTrue="1" operator="lessThan">
      <formula>AI178</formula>
    </cfRule>
  </conditionalFormatting>
  <conditionalFormatting sqref="K180">
    <cfRule type="cellIs" dxfId="54" priority="1" stopIfTrue="1" operator="greaterThan">
      <formula>AI180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D3C59-67C1-4C61-A7DE-6F4217CE1CB2}">
  <dimension ref="A1:AM198"/>
  <sheetViews>
    <sheetView topLeftCell="A118" zoomScale="85" zoomScaleNormal="85" workbookViewId="0">
      <selection activeCell="L190" sqref="L190:Q190"/>
    </sheetView>
  </sheetViews>
  <sheetFormatPr defaultColWidth="10.7265625" defaultRowHeight="12.5" x14ac:dyDescent="0.25"/>
  <cols>
    <col min="1" max="1" width="50.54296875" style="7" customWidth="1"/>
    <col min="2" max="2" width="11.08984375" style="7" bestFit="1" customWidth="1"/>
    <col min="3" max="28" width="8.54296875" style="7" customWidth="1"/>
    <col min="29" max="29" width="9.54296875" style="7" customWidth="1"/>
    <col min="30" max="35" width="8.54296875" style="7" customWidth="1"/>
    <col min="36" max="36" width="45.90625" style="7" customWidth="1"/>
    <col min="37" max="16384" width="10.7265625" style="7"/>
  </cols>
  <sheetData>
    <row r="1" spans="1:36" ht="13" thickBot="1" x14ac:dyDescent="0.3">
      <c r="AD1" s="8"/>
      <c r="AE1" s="8"/>
      <c r="AF1" s="8"/>
      <c r="AG1" s="8"/>
      <c r="AH1" s="8"/>
      <c r="AI1" s="8"/>
      <c r="AJ1" s="8"/>
    </row>
    <row r="2" spans="1:36" ht="13.5" thickBot="1" x14ac:dyDescent="0.35">
      <c r="A2" s="9" t="s">
        <v>9</v>
      </c>
      <c r="B2" s="10"/>
      <c r="C2" s="368" t="s">
        <v>35</v>
      </c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2"/>
      <c r="O2" s="383" t="s">
        <v>40</v>
      </c>
      <c r="P2" s="381"/>
      <c r="Q2" s="381"/>
      <c r="R2" s="381"/>
      <c r="S2" s="381"/>
      <c r="T2" s="381"/>
      <c r="U2" s="381"/>
      <c r="V2" s="381"/>
      <c r="W2" s="382"/>
      <c r="X2" s="363"/>
      <c r="Y2" s="363"/>
      <c r="Z2" s="363"/>
      <c r="AA2" s="363"/>
      <c r="AB2" s="363"/>
      <c r="AC2" s="363"/>
      <c r="AD2" s="86"/>
      <c r="AE2" s="86"/>
      <c r="AF2" s="86"/>
      <c r="AG2" s="86"/>
      <c r="AH2" s="86"/>
      <c r="AI2" s="86"/>
      <c r="AJ2" s="13" t="s">
        <v>0</v>
      </c>
    </row>
    <row r="3" spans="1:36" ht="13" x14ac:dyDescent="0.3">
      <c r="A3" s="30"/>
      <c r="B3" s="58"/>
      <c r="C3" s="374" t="s">
        <v>36</v>
      </c>
      <c r="D3" s="375"/>
      <c r="E3" s="373"/>
      <c r="F3" s="374" t="s">
        <v>37</v>
      </c>
      <c r="G3" s="372"/>
      <c r="H3" s="373"/>
      <c r="I3" s="371" t="s">
        <v>38</v>
      </c>
      <c r="J3" s="376"/>
      <c r="K3" s="373"/>
      <c r="L3" s="371" t="s">
        <v>39</v>
      </c>
      <c r="M3" s="377"/>
      <c r="N3" s="373"/>
      <c r="O3" s="17"/>
      <c r="P3" s="17"/>
      <c r="Q3" s="17"/>
      <c r="R3" s="362"/>
      <c r="S3" s="86"/>
      <c r="T3" s="106"/>
      <c r="U3" s="362"/>
      <c r="V3" s="86"/>
      <c r="W3" s="106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05"/>
    </row>
    <row r="4" spans="1:36" ht="13" x14ac:dyDescent="0.3">
      <c r="A4" s="30"/>
      <c r="B4" s="15" t="s">
        <v>1</v>
      </c>
      <c r="C4" s="140" t="s">
        <v>125</v>
      </c>
      <c r="D4" s="225" t="s">
        <v>126</v>
      </c>
      <c r="E4" s="285" t="s">
        <v>165</v>
      </c>
      <c r="F4" s="140" t="s">
        <v>125</v>
      </c>
      <c r="G4" s="225" t="s">
        <v>126</v>
      </c>
      <c r="H4" s="285" t="s">
        <v>165</v>
      </c>
      <c r="I4" s="140" t="s">
        <v>125</v>
      </c>
      <c r="J4" s="225" t="s">
        <v>126</v>
      </c>
      <c r="K4" s="285" t="s">
        <v>165</v>
      </c>
      <c r="L4" s="140" t="s">
        <v>125</v>
      </c>
      <c r="M4" s="225" t="s">
        <v>126</v>
      </c>
      <c r="N4" s="285" t="s">
        <v>165</v>
      </c>
      <c r="O4" s="17"/>
      <c r="P4" s="17"/>
      <c r="Q4" s="17"/>
      <c r="R4" s="140" t="s">
        <v>125</v>
      </c>
      <c r="S4" s="225" t="s">
        <v>126</v>
      </c>
      <c r="T4" s="285" t="s">
        <v>165</v>
      </c>
      <c r="U4" s="140" t="s">
        <v>125</v>
      </c>
      <c r="V4" s="225" t="s">
        <v>126</v>
      </c>
      <c r="W4" s="285" t="s">
        <v>165</v>
      </c>
      <c r="X4" s="360"/>
      <c r="Y4" s="360"/>
      <c r="Z4" s="360"/>
      <c r="AA4" s="360"/>
      <c r="AB4" s="360"/>
      <c r="AC4" s="360"/>
      <c r="AD4" s="17"/>
      <c r="AE4" s="17"/>
      <c r="AF4" s="17"/>
      <c r="AG4" s="17"/>
      <c r="AH4" s="17"/>
      <c r="AI4" s="17"/>
      <c r="AJ4" s="105"/>
    </row>
    <row r="5" spans="1:36" ht="13" x14ac:dyDescent="0.3">
      <c r="A5" s="14" t="s">
        <v>194</v>
      </c>
      <c r="B5" s="99" t="s">
        <v>27</v>
      </c>
      <c r="C5" s="207">
        <v>240</v>
      </c>
      <c r="D5" s="226">
        <f t="shared" ref="D5:E9" si="0">$C5</f>
        <v>240</v>
      </c>
      <c r="E5" s="330">
        <f t="shared" si="0"/>
        <v>240</v>
      </c>
      <c r="F5" s="19"/>
      <c r="G5" s="8"/>
      <c r="H5" s="333"/>
      <c r="I5" s="207">
        <v>240</v>
      </c>
      <c r="J5" s="226">
        <f t="shared" ref="J5:K9" si="1">$I5</f>
        <v>240</v>
      </c>
      <c r="K5" s="330">
        <f t="shared" si="1"/>
        <v>240</v>
      </c>
      <c r="L5" s="19"/>
      <c r="M5" s="8"/>
      <c r="N5" s="333"/>
      <c r="O5" s="24"/>
      <c r="P5" s="24"/>
      <c r="Q5" s="24"/>
      <c r="R5" s="46"/>
      <c r="S5" s="24"/>
      <c r="T5" s="162"/>
      <c r="U5" s="46"/>
      <c r="V5" s="24"/>
      <c r="W5" s="137"/>
      <c r="X5" s="24"/>
      <c r="Y5" s="24"/>
      <c r="Z5" s="24"/>
      <c r="AA5" s="24"/>
      <c r="AB5" s="24"/>
      <c r="AC5" s="24"/>
      <c r="AD5" s="75"/>
      <c r="AE5" s="75"/>
      <c r="AF5" s="75"/>
      <c r="AG5" s="75"/>
      <c r="AH5" s="17"/>
      <c r="AI5" s="17"/>
      <c r="AJ5" s="22" t="s">
        <v>102</v>
      </c>
    </row>
    <row r="6" spans="1:36" ht="13" x14ac:dyDescent="0.3">
      <c r="A6" s="43" t="s">
        <v>183</v>
      </c>
      <c r="B6" s="118"/>
      <c r="C6" s="278">
        <v>240</v>
      </c>
      <c r="D6" s="281">
        <f>$C6</f>
        <v>240</v>
      </c>
      <c r="E6" s="331">
        <f>$C6</f>
        <v>240</v>
      </c>
      <c r="F6" s="19"/>
      <c r="G6" s="8"/>
      <c r="H6" s="333"/>
      <c r="I6" s="278">
        <v>240</v>
      </c>
      <c r="J6" s="281">
        <f>$I6</f>
        <v>240</v>
      </c>
      <c r="K6" s="331">
        <f>$I6</f>
        <v>240</v>
      </c>
      <c r="L6" s="19"/>
      <c r="M6" s="8"/>
      <c r="N6" s="333"/>
      <c r="O6" s="24"/>
      <c r="P6" s="24"/>
      <c r="Q6" s="24"/>
      <c r="R6" s="46"/>
      <c r="S6" s="24"/>
      <c r="T6" s="162"/>
      <c r="U6" s="46"/>
      <c r="V6" s="24"/>
      <c r="W6" s="137"/>
      <c r="X6" s="24"/>
      <c r="Y6" s="24"/>
      <c r="Z6" s="24"/>
      <c r="AA6" s="24"/>
      <c r="AB6" s="24"/>
      <c r="AC6" s="24"/>
      <c r="AD6" s="75"/>
      <c r="AE6" s="75"/>
      <c r="AF6" s="75"/>
      <c r="AG6" s="75"/>
      <c r="AH6" s="17"/>
      <c r="AI6" s="17"/>
      <c r="AJ6" s="22" t="s">
        <v>185</v>
      </c>
    </row>
    <row r="7" spans="1:36" ht="13" x14ac:dyDescent="0.3">
      <c r="A7" s="43" t="s">
        <v>184</v>
      </c>
      <c r="B7" s="118" t="s">
        <v>27</v>
      </c>
      <c r="C7" s="278">
        <v>120</v>
      </c>
      <c r="D7" s="281">
        <f>$C7</f>
        <v>120</v>
      </c>
      <c r="E7" s="331">
        <f>$C7</f>
        <v>120</v>
      </c>
      <c r="F7" s="19"/>
      <c r="G7" s="8"/>
      <c r="H7" s="333"/>
      <c r="I7" s="278">
        <v>120</v>
      </c>
      <c r="J7" s="281">
        <f>$I7</f>
        <v>120</v>
      </c>
      <c r="K7" s="331">
        <f>$I7</f>
        <v>120</v>
      </c>
      <c r="L7" s="19"/>
      <c r="M7" s="8"/>
      <c r="N7" s="333"/>
      <c r="O7" s="24"/>
      <c r="P7" s="24"/>
      <c r="Q7" s="24"/>
      <c r="R7" s="46"/>
      <c r="S7" s="24"/>
      <c r="T7" s="162"/>
      <c r="U7" s="46"/>
      <c r="V7" s="24"/>
      <c r="W7" s="137"/>
      <c r="X7" s="24"/>
      <c r="Y7" s="24"/>
      <c r="Z7" s="24"/>
      <c r="AA7" s="24"/>
      <c r="AB7" s="24"/>
      <c r="AC7" s="24"/>
      <c r="AD7" s="75"/>
      <c r="AE7" s="75"/>
      <c r="AF7" s="75"/>
      <c r="AG7" s="75"/>
      <c r="AH7" s="17"/>
      <c r="AI7" s="17"/>
      <c r="AJ7" s="22" t="s">
        <v>147</v>
      </c>
    </row>
    <row r="8" spans="1:36" ht="13" x14ac:dyDescent="0.3">
      <c r="A8" s="14" t="s">
        <v>28</v>
      </c>
      <c r="B8" s="100" t="s">
        <v>29</v>
      </c>
      <c r="C8" s="278">
        <v>100</v>
      </c>
      <c r="D8" s="226">
        <f t="shared" si="0"/>
        <v>100</v>
      </c>
      <c r="E8" s="330">
        <f t="shared" si="0"/>
        <v>100</v>
      </c>
      <c r="F8" s="19"/>
      <c r="G8" s="8"/>
      <c r="H8" s="333"/>
      <c r="I8" s="278">
        <v>100</v>
      </c>
      <c r="J8" s="226">
        <f t="shared" si="1"/>
        <v>100</v>
      </c>
      <c r="K8" s="330">
        <f t="shared" si="1"/>
        <v>100</v>
      </c>
      <c r="L8" s="19"/>
      <c r="M8" s="8"/>
      <c r="N8" s="333"/>
      <c r="O8" s="24"/>
      <c r="P8" s="24"/>
      <c r="Q8" s="24"/>
      <c r="R8" s="46"/>
      <c r="S8" s="24"/>
      <c r="T8" s="162"/>
      <c r="U8" s="46"/>
      <c r="V8" s="24"/>
      <c r="W8" s="137"/>
      <c r="X8" s="24"/>
      <c r="Y8" s="24"/>
      <c r="Z8" s="24"/>
      <c r="AA8" s="24"/>
      <c r="AB8" s="24"/>
      <c r="AC8" s="24"/>
      <c r="AD8" s="75"/>
      <c r="AE8" s="75"/>
      <c r="AF8" s="75"/>
      <c r="AG8" s="75"/>
      <c r="AH8" s="17"/>
      <c r="AI8" s="17"/>
      <c r="AJ8" s="22" t="s">
        <v>102</v>
      </c>
    </row>
    <row r="9" spans="1:36" x14ac:dyDescent="0.25">
      <c r="A9" s="14" t="s">
        <v>195</v>
      </c>
      <c r="B9" s="20"/>
      <c r="C9" s="148">
        <v>48</v>
      </c>
      <c r="D9" s="227">
        <f t="shared" si="0"/>
        <v>48</v>
      </c>
      <c r="E9" s="330">
        <f t="shared" si="0"/>
        <v>48</v>
      </c>
      <c r="F9" s="19"/>
      <c r="G9" s="8"/>
      <c r="H9" s="333"/>
      <c r="I9" s="148">
        <v>48</v>
      </c>
      <c r="J9" s="227">
        <f t="shared" si="1"/>
        <v>48</v>
      </c>
      <c r="K9" s="330">
        <f t="shared" si="1"/>
        <v>48</v>
      </c>
      <c r="L9" s="19"/>
      <c r="M9" s="8"/>
      <c r="N9" s="333"/>
      <c r="O9" s="23"/>
      <c r="P9" s="23"/>
      <c r="Q9" s="23"/>
      <c r="R9" s="147"/>
      <c r="S9" s="23"/>
      <c r="T9" s="162"/>
      <c r="U9" s="147"/>
      <c r="V9" s="23"/>
      <c r="W9" s="119"/>
      <c r="X9" s="23"/>
      <c r="Y9" s="23"/>
      <c r="Z9" s="23"/>
      <c r="AA9" s="23"/>
      <c r="AB9" s="23"/>
      <c r="AC9" s="23"/>
      <c r="AD9" s="21"/>
      <c r="AE9" s="21"/>
      <c r="AF9" s="21"/>
      <c r="AG9" s="21"/>
      <c r="AH9" s="21"/>
      <c r="AI9" s="21"/>
      <c r="AJ9" s="22" t="s">
        <v>147</v>
      </c>
    </row>
    <row r="10" spans="1:36" ht="13" x14ac:dyDescent="0.3">
      <c r="A10" s="19" t="s">
        <v>135</v>
      </c>
      <c r="B10" s="57" t="s">
        <v>136</v>
      </c>
      <c r="C10" s="145">
        <v>-93.7</v>
      </c>
      <c r="D10" s="228">
        <v>-93.7</v>
      </c>
      <c r="E10" s="311">
        <v>-93.7</v>
      </c>
      <c r="F10" s="156"/>
      <c r="G10" s="226"/>
      <c r="H10" s="334"/>
      <c r="I10" s="145">
        <v>-93.7</v>
      </c>
      <c r="J10" s="228">
        <v>-93.7</v>
      </c>
      <c r="K10" s="311">
        <v>-93.7</v>
      </c>
      <c r="L10" s="156"/>
      <c r="M10" s="226"/>
      <c r="N10" s="334"/>
      <c r="O10" s="24"/>
      <c r="P10" s="24"/>
      <c r="Q10" s="24"/>
      <c r="R10" s="46"/>
      <c r="S10" s="24"/>
      <c r="T10" s="162"/>
      <c r="U10" s="46"/>
      <c r="V10" s="24"/>
      <c r="W10" s="137"/>
      <c r="X10" s="24"/>
      <c r="Y10" s="24"/>
      <c r="Z10" s="24"/>
      <c r="AA10" s="24"/>
      <c r="AB10" s="24"/>
      <c r="AC10" s="24"/>
      <c r="AD10" s="75"/>
      <c r="AE10" s="75"/>
      <c r="AF10" s="75"/>
      <c r="AG10" s="75"/>
      <c r="AH10" s="17"/>
      <c r="AI10" s="17"/>
      <c r="AJ10" s="22" t="s">
        <v>148</v>
      </c>
    </row>
    <row r="11" spans="1:36" s="8" customFormat="1" ht="13" thickBot="1" x14ac:dyDescent="0.3">
      <c r="A11" s="19" t="s">
        <v>137</v>
      </c>
      <c r="B11" s="20" t="s">
        <v>2</v>
      </c>
      <c r="C11" s="146"/>
      <c r="D11" s="18"/>
      <c r="E11" s="20"/>
      <c r="F11" s="222">
        <v>6</v>
      </c>
      <c r="G11" s="273">
        <v>6</v>
      </c>
      <c r="H11" s="335">
        <v>6</v>
      </c>
      <c r="I11" s="146"/>
      <c r="J11" s="18"/>
      <c r="K11" s="20"/>
      <c r="L11" s="222">
        <v>6</v>
      </c>
      <c r="M11" s="273">
        <v>6</v>
      </c>
      <c r="N11" s="335">
        <v>6</v>
      </c>
      <c r="O11" s="23"/>
      <c r="P11" s="23"/>
      <c r="Q11" s="23"/>
      <c r="R11" s="147"/>
      <c r="S11" s="23"/>
      <c r="T11" s="162"/>
      <c r="U11" s="147"/>
      <c r="V11" s="23"/>
      <c r="W11" s="119"/>
      <c r="X11" s="23"/>
      <c r="Y11" s="23"/>
      <c r="Z11" s="23"/>
      <c r="AA11" s="23"/>
      <c r="AB11" s="23"/>
      <c r="AC11" s="23"/>
      <c r="AD11" s="21"/>
      <c r="AE11" s="21"/>
      <c r="AF11" s="21"/>
      <c r="AG11" s="21"/>
      <c r="AH11" s="21"/>
      <c r="AI11" s="21"/>
      <c r="AJ11" s="22" t="s">
        <v>148</v>
      </c>
    </row>
    <row r="12" spans="1:36" s="8" customFormat="1" ht="13" thickBot="1" x14ac:dyDescent="0.3">
      <c r="A12" s="34" t="s">
        <v>168</v>
      </c>
      <c r="B12" s="20"/>
      <c r="C12" s="386">
        <v>1</v>
      </c>
      <c r="D12" s="387"/>
      <c r="E12" s="387"/>
      <c r="F12" s="387"/>
      <c r="G12" s="387"/>
      <c r="H12" s="388"/>
      <c r="I12" s="386">
        <v>0</v>
      </c>
      <c r="J12" s="387"/>
      <c r="K12" s="387"/>
      <c r="L12" s="387"/>
      <c r="M12" s="387"/>
      <c r="N12" s="388"/>
      <c r="O12" s="23"/>
      <c r="P12" s="23"/>
      <c r="Q12" s="23"/>
      <c r="R12" s="147"/>
      <c r="S12" s="23"/>
      <c r="T12" s="162"/>
      <c r="U12" s="147"/>
      <c r="V12" s="23"/>
      <c r="W12" s="119"/>
      <c r="X12" s="23"/>
      <c r="Y12" s="23"/>
      <c r="Z12" s="23"/>
      <c r="AA12" s="23"/>
      <c r="AB12" s="23"/>
      <c r="AC12" s="23"/>
      <c r="AD12" s="21"/>
      <c r="AE12" s="21"/>
      <c r="AF12" s="21"/>
      <c r="AG12" s="21"/>
      <c r="AH12" s="21"/>
      <c r="AI12" s="21"/>
      <c r="AJ12" s="22" t="s">
        <v>148</v>
      </c>
    </row>
    <row r="13" spans="1:36" s="8" customFormat="1" ht="13" thickBot="1" x14ac:dyDescent="0.3">
      <c r="A13" s="34" t="s">
        <v>169</v>
      </c>
      <c r="B13" s="20"/>
      <c r="C13" s="386">
        <v>1</v>
      </c>
      <c r="D13" s="387"/>
      <c r="E13" s="387"/>
      <c r="F13" s="387"/>
      <c r="G13" s="387"/>
      <c r="H13" s="388"/>
      <c r="I13" s="386">
        <v>1</v>
      </c>
      <c r="J13" s="387"/>
      <c r="K13" s="387"/>
      <c r="L13" s="387"/>
      <c r="M13" s="387"/>
      <c r="N13" s="388"/>
      <c r="O13" s="23"/>
      <c r="P13" s="23"/>
      <c r="Q13" s="23"/>
      <c r="R13" s="147"/>
      <c r="S13" s="23"/>
      <c r="T13" s="243"/>
      <c r="U13" s="147"/>
      <c r="V13" s="23"/>
      <c r="W13" s="119"/>
      <c r="X13" s="23"/>
      <c r="Y13" s="23"/>
      <c r="Z13" s="23"/>
      <c r="AA13" s="23"/>
      <c r="AB13" s="23"/>
      <c r="AC13" s="23"/>
      <c r="AD13" s="21"/>
      <c r="AE13" s="21"/>
      <c r="AF13" s="21"/>
      <c r="AG13" s="21"/>
      <c r="AH13" s="21"/>
      <c r="AI13" s="21"/>
      <c r="AJ13" s="22" t="s">
        <v>148</v>
      </c>
    </row>
    <row r="14" spans="1:36" s="8" customFormat="1" x14ac:dyDescent="0.25">
      <c r="A14" s="19" t="s">
        <v>50</v>
      </c>
      <c r="B14" s="20" t="s">
        <v>2</v>
      </c>
      <c r="C14" s="266"/>
      <c r="D14" s="363"/>
      <c r="E14" s="364"/>
      <c r="F14" s="200"/>
      <c r="G14" s="363"/>
      <c r="H14" s="364"/>
      <c r="I14" s="266"/>
      <c r="J14" s="363"/>
      <c r="K14" s="364"/>
      <c r="L14" s="200"/>
      <c r="M14" s="363"/>
      <c r="N14" s="364"/>
      <c r="O14" s="23"/>
      <c r="P14" s="23"/>
      <c r="Q14" s="23"/>
      <c r="R14" s="145">
        <v>-1</v>
      </c>
      <c r="S14" s="23">
        <f t="shared" ref="S14:T16" si="2">$R14</f>
        <v>-1</v>
      </c>
      <c r="T14" s="243">
        <f t="shared" si="2"/>
        <v>-1</v>
      </c>
      <c r="U14" s="147"/>
      <c r="V14" s="23"/>
      <c r="W14" s="119"/>
      <c r="X14" s="23"/>
      <c r="Y14" s="23"/>
      <c r="Z14" s="23"/>
      <c r="AA14" s="23"/>
      <c r="AB14" s="23"/>
      <c r="AC14" s="23"/>
      <c r="AD14" s="21"/>
      <c r="AE14" s="21"/>
      <c r="AF14" s="21"/>
      <c r="AG14" s="21"/>
      <c r="AH14" s="21"/>
      <c r="AI14" s="21"/>
      <c r="AJ14" s="22" t="s">
        <v>51</v>
      </c>
    </row>
    <row r="15" spans="1:36" s="8" customFormat="1" x14ac:dyDescent="0.25">
      <c r="A15" s="19" t="s">
        <v>131</v>
      </c>
      <c r="B15" s="20"/>
      <c r="C15" s="146"/>
      <c r="D15" s="249"/>
      <c r="E15" s="215"/>
      <c r="F15" s="201"/>
      <c r="G15" s="249"/>
      <c r="H15" s="215"/>
      <c r="I15" s="146"/>
      <c r="J15" s="249"/>
      <c r="K15" s="215"/>
      <c r="L15" s="201"/>
      <c r="M15" s="249"/>
      <c r="N15" s="215"/>
      <c r="O15" s="23"/>
      <c r="P15" s="23"/>
      <c r="Q15" s="23"/>
      <c r="R15" s="148">
        <v>66</v>
      </c>
      <c r="S15" s="227">
        <f t="shared" si="2"/>
        <v>66</v>
      </c>
      <c r="T15" s="286">
        <f t="shared" si="2"/>
        <v>66</v>
      </c>
      <c r="U15" s="147"/>
      <c r="V15" s="23"/>
      <c r="W15" s="119"/>
      <c r="X15" s="23"/>
      <c r="Y15" s="23"/>
      <c r="Z15" s="23"/>
      <c r="AA15" s="23"/>
      <c r="AB15" s="23"/>
      <c r="AC15" s="23"/>
      <c r="AD15" s="21"/>
      <c r="AE15" s="21"/>
      <c r="AF15" s="21"/>
      <c r="AG15" s="21"/>
      <c r="AH15" s="21"/>
      <c r="AI15" s="21"/>
      <c r="AJ15" s="71" t="s">
        <v>160</v>
      </c>
    </row>
    <row r="16" spans="1:36" s="8" customFormat="1" x14ac:dyDescent="0.25">
      <c r="A16" s="34" t="s">
        <v>171</v>
      </c>
      <c r="B16" s="118" t="s">
        <v>27</v>
      </c>
      <c r="C16" s="146"/>
      <c r="D16" s="249"/>
      <c r="E16" s="215"/>
      <c r="F16" s="201"/>
      <c r="G16" s="249"/>
      <c r="H16" s="215"/>
      <c r="I16" s="146"/>
      <c r="J16" s="249"/>
      <c r="K16" s="215"/>
      <c r="L16" s="201"/>
      <c r="M16" s="249"/>
      <c r="N16" s="215"/>
      <c r="O16" s="23"/>
      <c r="P16" s="23"/>
      <c r="Q16" s="23"/>
      <c r="R16" s="148">
        <v>120</v>
      </c>
      <c r="S16" s="227">
        <f t="shared" si="2"/>
        <v>120</v>
      </c>
      <c r="T16" s="286">
        <f t="shared" si="2"/>
        <v>120</v>
      </c>
      <c r="U16" s="147"/>
      <c r="V16" s="23"/>
      <c r="W16" s="119"/>
      <c r="X16" s="23"/>
      <c r="Y16" s="23"/>
      <c r="Z16" s="23"/>
      <c r="AA16" s="23"/>
      <c r="AB16" s="23"/>
      <c r="AC16" s="23"/>
      <c r="AD16" s="21"/>
      <c r="AE16" s="21"/>
      <c r="AF16" s="21"/>
      <c r="AG16" s="21"/>
      <c r="AH16" s="21"/>
      <c r="AI16" s="21"/>
      <c r="AJ16" s="71" t="s">
        <v>172</v>
      </c>
    </row>
    <row r="17" spans="1:36" s="8" customFormat="1" ht="13" x14ac:dyDescent="0.3">
      <c r="A17" s="93" t="s">
        <v>140</v>
      </c>
      <c r="B17" s="118" t="s">
        <v>31</v>
      </c>
      <c r="C17" s="267"/>
      <c r="D17" s="248"/>
      <c r="E17" s="268"/>
      <c r="F17" s="269"/>
      <c r="G17" s="248"/>
      <c r="H17" s="268"/>
      <c r="I17" s="267"/>
      <c r="J17" s="248"/>
      <c r="K17" s="268"/>
      <c r="L17" s="269"/>
      <c r="M17" s="248"/>
      <c r="N17" s="270"/>
      <c r="O17" s="24"/>
      <c r="P17" s="24"/>
      <c r="Q17" s="24"/>
      <c r="R17" s="170">
        <f>-85.3</f>
        <v>-85.3</v>
      </c>
      <c r="S17" s="234">
        <v>-82.7</v>
      </c>
      <c r="T17" s="288">
        <v>-81.7</v>
      </c>
      <c r="U17" s="46"/>
      <c r="V17" s="24"/>
      <c r="W17" s="137"/>
      <c r="X17" s="24"/>
      <c r="Y17" s="24"/>
      <c r="Z17" s="24"/>
      <c r="AA17" s="24"/>
      <c r="AB17" s="24"/>
      <c r="AC17" s="24"/>
      <c r="AD17" s="24"/>
      <c r="AE17" s="26"/>
      <c r="AF17" s="26"/>
      <c r="AG17" s="26"/>
      <c r="AH17" s="26"/>
      <c r="AI17" s="26"/>
      <c r="AJ17" s="71" t="s">
        <v>127</v>
      </c>
    </row>
    <row r="18" spans="1:36" s="8" customFormat="1" ht="13" x14ac:dyDescent="0.3">
      <c r="A18" s="19" t="s">
        <v>141</v>
      </c>
      <c r="B18" s="57" t="s">
        <v>31</v>
      </c>
      <c r="C18" s="263"/>
      <c r="D18" s="241"/>
      <c r="E18" s="264"/>
      <c r="F18" s="265"/>
      <c r="G18" s="241"/>
      <c r="H18" s="264"/>
      <c r="I18" s="149"/>
      <c r="J18" s="247"/>
      <c r="K18" s="154"/>
      <c r="L18" s="155"/>
      <c r="M18" s="247"/>
      <c r="N18" s="154"/>
      <c r="O18" s="23"/>
      <c r="P18" s="23"/>
      <c r="Q18" s="23"/>
      <c r="R18" s="145">
        <f>-74.4</f>
        <v>-74.400000000000006</v>
      </c>
      <c r="S18" s="228">
        <v>-70.099999999999994</v>
      </c>
      <c r="T18" s="288">
        <v>-68.900000000000006</v>
      </c>
      <c r="U18" s="147"/>
      <c r="V18" s="23"/>
      <c r="W18" s="119"/>
      <c r="X18" s="23"/>
      <c r="Y18" s="23"/>
      <c r="Z18" s="23"/>
      <c r="AA18" s="23"/>
      <c r="AB18" s="23"/>
      <c r="AC18" s="23"/>
      <c r="AD18" s="21"/>
      <c r="AE18" s="21"/>
      <c r="AF18" s="21"/>
      <c r="AG18" s="21"/>
      <c r="AH18" s="21"/>
      <c r="AI18" s="21"/>
      <c r="AJ18" s="22" t="s">
        <v>128</v>
      </c>
    </row>
    <row r="19" spans="1:36" s="8" customFormat="1" ht="13" x14ac:dyDescent="0.3">
      <c r="A19" s="19" t="s">
        <v>138</v>
      </c>
      <c r="B19" s="20" t="s">
        <v>2</v>
      </c>
      <c r="C19" s="149"/>
      <c r="D19" s="229"/>
      <c r="E19" s="150"/>
      <c r="F19" s="152"/>
      <c r="G19" s="229"/>
      <c r="H19" s="150"/>
      <c r="I19" s="149"/>
      <c r="J19" s="247"/>
      <c r="K19" s="154"/>
      <c r="L19" s="155"/>
      <c r="M19" s="247"/>
      <c r="N19" s="154"/>
      <c r="O19" s="23"/>
      <c r="P19" s="23"/>
      <c r="Q19" s="23"/>
      <c r="R19" s="170">
        <v>7</v>
      </c>
      <c r="S19" s="23">
        <f t="shared" ref="S19:T23" si="3">$R19</f>
        <v>7</v>
      </c>
      <c r="T19" s="243">
        <f t="shared" si="3"/>
        <v>7</v>
      </c>
      <c r="U19" s="147"/>
      <c r="V19" s="23"/>
      <c r="W19" s="119"/>
      <c r="X19" s="23"/>
      <c r="Y19" s="23"/>
      <c r="Z19" s="23"/>
      <c r="AA19" s="23"/>
      <c r="AB19" s="23"/>
      <c r="AC19" s="23"/>
      <c r="AD19" s="21"/>
      <c r="AE19" s="21"/>
      <c r="AF19" s="21"/>
      <c r="AG19" s="21"/>
      <c r="AH19" s="21"/>
      <c r="AI19" s="21"/>
      <c r="AJ19" s="22" t="s">
        <v>139</v>
      </c>
    </row>
    <row r="20" spans="1:36" s="8" customFormat="1" ht="13" x14ac:dyDescent="0.3">
      <c r="A20" s="19" t="s">
        <v>57</v>
      </c>
      <c r="B20" s="20" t="s">
        <v>2</v>
      </c>
      <c r="C20" s="149"/>
      <c r="D20" s="229"/>
      <c r="E20" s="150"/>
      <c r="F20" s="152"/>
      <c r="G20" s="229"/>
      <c r="H20" s="150"/>
      <c r="I20" s="149"/>
      <c r="J20" s="247"/>
      <c r="K20" s="154"/>
      <c r="L20" s="155"/>
      <c r="M20" s="247"/>
      <c r="N20" s="154"/>
      <c r="O20" s="23"/>
      <c r="P20" s="23"/>
      <c r="Q20" s="23"/>
      <c r="R20" s="170">
        <v>7</v>
      </c>
      <c r="S20" s="23">
        <f t="shared" si="3"/>
        <v>7</v>
      </c>
      <c r="T20" s="243">
        <f t="shared" si="3"/>
        <v>7</v>
      </c>
      <c r="U20" s="147"/>
      <c r="V20" s="23"/>
      <c r="W20" s="119"/>
      <c r="X20" s="23"/>
      <c r="Y20" s="23"/>
      <c r="Z20" s="23"/>
      <c r="AA20" s="23"/>
      <c r="AB20" s="23"/>
      <c r="AC20" s="23"/>
      <c r="AD20" s="21"/>
      <c r="AE20" s="186"/>
      <c r="AF20" s="186"/>
      <c r="AG20" s="186"/>
      <c r="AH20" s="189"/>
      <c r="AI20" s="187"/>
      <c r="AJ20" s="22" t="s">
        <v>103</v>
      </c>
    </row>
    <row r="21" spans="1:36" s="8" customFormat="1" ht="15.5" x14ac:dyDescent="0.4">
      <c r="A21" s="19" t="s">
        <v>179</v>
      </c>
      <c r="B21" s="57" t="s">
        <v>2</v>
      </c>
      <c r="C21" s="149"/>
      <c r="D21" s="229"/>
      <c r="E21" s="150"/>
      <c r="F21" s="152"/>
      <c r="G21" s="229"/>
      <c r="H21" s="150"/>
      <c r="I21" s="149"/>
      <c r="J21" s="247"/>
      <c r="K21" s="154"/>
      <c r="L21" s="155"/>
      <c r="M21" s="247"/>
      <c r="N21" s="154"/>
      <c r="O21" s="23"/>
      <c r="P21" s="23"/>
      <c r="Q21" s="23"/>
      <c r="R21" s="170">
        <v>1</v>
      </c>
      <c r="S21" s="23">
        <f t="shared" si="3"/>
        <v>1</v>
      </c>
      <c r="T21" s="243">
        <f t="shared" si="3"/>
        <v>1</v>
      </c>
      <c r="U21" s="147"/>
      <c r="V21" s="23"/>
      <c r="W21" s="119"/>
      <c r="X21" s="23"/>
      <c r="Y21" s="23"/>
      <c r="Z21" s="23"/>
      <c r="AA21" s="23"/>
      <c r="AB21" s="23"/>
      <c r="AC21" s="23"/>
      <c r="AD21" s="189"/>
      <c r="AE21" s="186"/>
      <c r="AF21" s="186"/>
      <c r="AG21" s="186"/>
      <c r="AH21" s="189"/>
      <c r="AI21" s="189"/>
      <c r="AJ21" s="54" t="s">
        <v>181</v>
      </c>
    </row>
    <row r="22" spans="1:36" s="8" customFormat="1" ht="15.5" x14ac:dyDescent="0.4">
      <c r="A22" s="14" t="s">
        <v>180</v>
      </c>
      <c r="B22" s="57" t="s">
        <v>2</v>
      </c>
      <c r="C22" s="149"/>
      <c r="D22" s="229"/>
      <c r="E22" s="150"/>
      <c r="F22" s="152"/>
      <c r="G22" s="229"/>
      <c r="H22" s="150"/>
      <c r="I22" s="149"/>
      <c r="J22" s="247"/>
      <c r="K22" s="154"/>
      <c r="L22" s="155"/>
      <c r="M22" s="247"/>
      <c r="N22" s="154"/>
      <c r="O22" s="23"/>
      <c r="P22" s="23"/>
      <c r="Q22" s="23"/>
      <c r="R22" s="170">
        <v>1</v>
      </c>
      <c r="S22" s="23">
        <f t="shared" si="3"/>
        <v>1</v>
      </c>
      <c r="T22" s="243">
        <f t="shared" si="3"/>
        <v>1</v>
      </c>
      <c r="U22" s="147"/>
      <c r="V22" s="23"/>
      <c r="W22" s="119"/>
      <c r="X22" s="23"/>
      <c r="Y22" s="23"/>
      <c r="Z22" s="23"/>
      <c r="AA22" s="23"/>
      <c r="AB22" s="23"/>
      <c r="AC22" s="23"/>
      <c r="AD22" s="189"/>
      <c r="AE22" s="186"/>
      <c r="AF22" s="186"/>
      <c r="AG22" s="186"/>
      <c r="AH22" s="189"/>
      <c r="AI22" s="189"/>
      <c r="AJ22" s="212" t="s">
        <v>182</v>
      </c>
    </row>
    <row r="23" spans="1:36" s="8" customFormat="1" ht="13" x14ac:dyDescent="0.3">
      <c r="A23" s="43" t="s">
        <v>205</v>
      </c>
      <c r="B23" s="57" t="s">
        <v>2</v>
      </c>
      <c r="C23" s="149"/>
      <c r="D23" s="229"/>
      <c r="E23" s="150"/>
      <c r="F23" s="152"/>
      <c r="G23" s="229"/>
      <c r="H23" s="150"/>
      <c r="I23" s="149"/>
      <c r="J23" s="247"/>
      <c r="K23" s="154"/>
      <c r="L23" s="155"/>
      <c r="M23" s="247"/>
      <c r="N23" s="154"/>
      <c r="O23" s="23"/>
      <c r="P23" s="23"/>
      <c r="Q23" s="23"/>
      <c r="R23" s="170">
        <v>5.5</v>
      </c>
      <c r="S23" s="23">
        <f t="shared" si="3"/>
        <v>5.5</v>
      </c>
      <c r="T23" s="243">
        <f t="shared" si="3"/>
        <v>5.5</v>
      </c>
      <c r="U23" s="147"/>
      <c r="V23" s="23"/>
      <c r="W23" s="119"/>
      <c r="X23" s="23"/>
      <c r="Y23" s="23"/>
      <c r="Z23" s="23"/>
      <c r="AA23" s="23"/>
      <c r="AB23" s="23"/>
      <c r="AC23" s="23"/>
      <c r="AD23" s="189"/>
      <c r="AE23" s="186"/>
      <c r="AF23" s="186"/>
      <c r="AG23" s="186"/>
      <c r="AH23" s="189"/>
      <c r="AI23" s="189"/>
      <c r="AJ23" s="71" t="s">
        <v>211</v>
      </c>
    </row>
    <row r="24" spans="1:36" s="8" customFormat="1" ht="13" x14ac:dyDescent="0.3">
      <c r="A24" s="127" t="s">
        <v>152</v>
      </c>
      <c r="B24" s="20" t="s">
        <v>2</v>
      </c>
      <c r="C24" s="149"/>
      <c r="D24" s="229"/>
      <c r="E24" s="150"/>
      <c r="F24" s="152"/>
      <c r="G24" s="229"/>
      <c r="H24" s="150"/>
      <c r="I24" s="149"/>
      <c r="J24" s="247"/>
      <c r="K24" s="154"/>
      <c r="L24" s="155"/>
      <c r="M24" s="247"/>
      <c r="N24" s="154"/>
      <c r="O24" s="23"/>
      <c r="P24" s="23"/>
      <c r="Q24" s="23"/>
      <c r="R24" s="46"/>
      <c r="S24" s="23"/>
      <c r="T24" s="271"/>
      <c r="U24" s="145">
        <v>-10</v>
      </c>
      <c r="V24" s="23">
        <f>$U24</f>
        <v>-10</v>
      </c>
      <c r="W24" s="162">
        <f>$U24</f>
        <v>-10</v>
      </c>
      <c r="X24" s="243"/>
      <c r="Y24" s="243"/>
      <c r="Z24" s="243"/>
      <c r="AA24" s="243"/>
      <c r="AB24" s="243"/>
      <c r="AC24" s="243"/>
      <c r="AD24" s="189"/>
      <c r="AE24" s="186"/>
      <c r="AF24" s="186"/>
      <c r="AG24" s="186"/>
      <c r="AH24" s="189"/>
      <c r="AI24" s="189"/>
      <c r="AJ24" s="71" t="s">
        <v>154</v>
      </c>
    </row>
    <row r="25" spans="1:36" s="8" customFormat="1" ht="13" x14ac:dyDescent="0.3">
      <c r="A25" s="127" t="s">
        <v>153</v>
      </c>
      <c r="B25" s="20" t="s">
        <v>2</v>
      </c>
      <c r="C25" s="149"/>
      <c r="D25" s="229"/>
      <c r="E25" s="150"/>
      <c r="F25" s="152"/>
      <c r="G25" s="229"/>
      <c r="H25" s="150"/>
      <c r="I25" s="149"/>
      <c r="J25" s="247"/>
      <c r="K25" s="154"/>
      <c r="L25" s="155"/>
      <c r="M25" s="247"/>
      <c r="N25" s="154"/>
      <c r="O25" s="23"/>
      <c r="P25" s="23"/>
      <c r="Q25" s="23"/>
      <c r="R25" s="46"/>
      <c r="S25" s="23"/>
      <c r="T25" s="271"/>
      <c r="U25" s="145">
        <v>20</v>
      </c>
      <c r="V25" s="23">
        <f>$U25</f>
        <v>20</v>
      </c>
      <c r="W25" s="162">
        <f>$U25</f>
        <v>20</v>
      </c>
      <c r="X25" s="243"/>
      <c r="Y25" s="243"/>
      <c r="Z25" s="243"/>
      <c r="AA25" s="243"/>
      <c r="AB25" s="243"/>
      <c r="AC25" s="243"/>
      <c r="AD25" s="189"/>
      <c r="AE25" s="186"/>
      <c r="AF25" s="186"/>
      <c r="AG25" s="186"/>
      <c r="AH25" s="189"/>
      <c r="AI25" s="189"/>
      <c r="AJ25" s="71" t="s">
        <v>155</v>
      </c>
    </row>
    <row r="26" spans="1:36" ht="13.5" thickBot="1" x14ac:dyDescent="0.35">
      <c r="A26" s="112" t="s">
        <v>196</v>
      </c>
      <c r="B26" s="113"/>
      <c r="C26" s="151"/>
      <c r="D26" s="230"/>
      <c r="E26" s="89"/>
      <c r="F26" s="151"/>
      <c r="G26" s="83"/>
      <c r="H26" s="153"/>
      <c r="I26" s="151"/>
      <c r="J26" s="230"/>
      <c r="K26" s="89"/>
      <c r="L26" s="151"/>
      <c r="M26" s="83"/>
      <c r="N26" s="153"/>
      <c r="O26" s="83"/>
      <c r="P26" s="83"/>
      <c r="Q26" s="83"/>
      <c r="R26" s="157"/>
      <c r="S26" s="83"/>
      <c r="T26" s="153"/>
      <c r="U26" s="157"/>
      <c r="V26" s="83"/>
      <c r="W26" s="153"/>
      <c r="X26" s="83"/>
      <c r="Y26" s="83"/>
      <c r="Z26" s="83"/>
      <c r="AA26" s="83"/>
      <c r="AB26" s="83"/>
      <c r="AC26" s="83"/>
      <c r="AD26" s="87"/>
      <c r="AE26" s="87"/>
      <c r="AF26" s="87"/>
      <c r="AG26" s="87"/>
      <c r="AH26" s="87"/>
      <c r="AI26" s="87"/>
      <c r="AJ26" s="53"/>
    </row>
    <row r="27" spans="1:36" ht="13" x14ac:dyDescent="0.3">
      <c r="A27" s="188"/>
      <c r="B27" s="21"/>
      <c r="C27" s="18"/>
      <c r="D27" s="18"/>
      <c r="E27" s="18"/>
      <c r="F27" s="18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8"/>
      <c r="AE27" s="8"/>
      <c r="AF27" s="8"/>
      <c r="AG27" s="8"/>
      <c r="AH27" s="8"/>
      <c r="AI27" s="8"/>
      <c r="AJ27" s="59"/>
    </row>
    <row r="28" spans="1:36" ht="13" thickBot="1" x14ac:dyDescent="0.3">
      <c r="A28" s="8"/>
      <c r="B28" s="18"/>
      <c r="C28" s="18"/>
      <c r="D28" s="18"/>
      <c r="E28" s="18"/>
      <c r="F28" s="18"/>
      <c r="G28" s="25"/>
      <c r="H28" s="25"/>
      <c r="I28" s="25"/>
      <c r="J28" s="25"/>
      <c r="K28" s="25"/>
      <c r="L28" s="25"/>
      <c r="M28" s="25"/>
      <c r="N28" s="25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18"/>
      <c r="AE28" s="18"/>
      <c r="AF28" s="18"/>
      <c r="AG28" s="18"/>
      <c r="AH28" s="18"/>
      <c r="AI28" s="18"/>
    </row>
    <row r="29" spans="1:36" ht="13.5" thickBot="1" x14ac:dyDescent="0.35">
      <c r="A29" s="9" t="s">
        <v>18</v>
      </c>
      <c r="B29" s="28"/>
      <c r="C29" s="368" t="s">
        <v>35</v>
      </c>
      <c r="D29" s="381"/>
      <c r="E29" s="381"/>
      <c r="F29" s="381"/>
      <c r="G29" s="381"/>
      <c r="H29" s="381"/>
      <c r="I29" s="381"/>
      <c r="J29" s="381"/>
      <c r="K29" s="381"/>
      <c r="L29" s="381"/>
      <c r="M29" s="381"/>
      <c r="N29" s="382"/>
      <c r="O29" s="383" t="s">
        <v>40</v>
      </c>
      <c r="P29" s="381"/>
      <c r="Q29" s="381"/>
      <c r="R29" s="381"/>
      <c r="S29" s="381"/>
      <c r="T29" s="381"/>
      <c r="U29" s="381"/>
      <c r="V29" s="381"/>
      <c r="W29" s="382"/>
      <c r="X29" s="363"/>
      <c r="Y29" s="363"/>
      <c r="Z29" s="363"/>
      <c r="AA29" s="363"/>
      <c r="AB29" s="363"/>
      <c r="AC29" s="363"/>
      <c r="AD29" s="29"/>
      <c r="AE29" s="29"/>
      <c r="AF29" s="29"/>
      <c r="AG29" s="29"/>
      <c r="AH29" s="29"/>
      <c r="AI29" s="29"/>
      <c r="AJ29" s="13" t="s">
        <v>0</v>
      </c>
    </row>
    <row r="30" spans="1:36" ht="13" x14ac:dyDescent="0.3">
      <c r="A30" s="30"/>
      <c r="B30" s="20"/>
      <c r="C30" s="374" t="s">
        <v>36</v>
      </c>
      <c r="D30" s="375"/>
      <c r="E30" s="373"/>
      <c r="F30" s="374" t="s">
        <v>37</v>
      </c>
      <c r="G30" s="372"/>
      <c r="H30" s="373"/>
      <c r="I30" s="371" t="s">
        <v>38</v>
      </c>
      <c r="J30" s="376"/>
      <c r="K30" s="373"/>
      <c r="L30" s="371" t="s">
        <v>39</v>
      </c>
      <c r="M30" s="377"/>
      <c r="N30" s="373"/>
      <c r="O30" s="16"/>
      <c r="P30" s="17"/>
      <c r="Q30" s="17"/>
      <c r="R30" s="362"/>
      <c r="S30" s="363"/>
      <c r="T30" s="364"/>
      <c r="U30" s="200"/>
      <c r="V30" s="363"/>
      <c r="W30" s="364"/>
      <c r="X30" s="249"/>
      <c r="Y30" s="249"/>
      <c r="Z30" s="249"/>
      <c r="AA30" s="249"/>
      <c r="AB30" s="249"/>
      <c r="AC30" s="249"/>
      <c r="AD30" s="21"/>
      <c r="AE30" s="21"/>
      <c r="AF30" s="21"/>
      <c r="AG30" s="21"/>
      <c r="AH30" s="21"/>
      <c r="AI30" s="21"/>
      <c r="AJ30" s="105"/>
    </row>
    <row r="31" spans="1:36" ht="13" x14ac:dyDescent="0.3">
      <c r="A31" s="30"/>
      <c r="B31" s="20"/>
      <c r="C31" s="140" t="s">
        <v>125</v>
      </c>
      <c r="D31" s="225" t="s">
        <v>126</v>
      </c>
      <c r="E31" s="285" t="s">
        <v>165</v>
      </c>
      <c r="F31" s="140" t="s">
        <v>125</v>
      </c>
      <c r="G31" s="225" t="s">
        <v>126</v>
      </c>
      <c r="H31" s="285" t="s">
        <v>165</v>
      </c>
      <c r="I31" s="140" t="s">
        <v>125</v>
      </c>
      <c r="J31" s="225" t="s">
        <v>126</v>
      </c>
      <c r="K31" s="285" t="s">
        <v>165</v>
      </c>
      <c r="L31" s="140" t="s">
        <v>125</v>
      </c>
      <c r="M31" s="225" t="s">
        <v>126</v>
      </c>
      <c r="N31" s="285" t="s">
        <v>165</v>
      </c>
      <c r="O31" s="16"/>
      <c r="P31" s="17"/>
      <c r="Q31" s="17"/>
      <c r="R31" s="140" t="s">
        <v>125</v>
      </c>
      <c r="S31" s="225" t="s">
        <v>126</v>
      </c>
      <c r="T31" s="285" t="s">
        <v>165</v>
      </c>
      <c r="U31" s="140" t="s">
        <v>125</v>
      </c>
      <c r="V31" s="225" t="s">
        <v>126</v>
      </c>
      <c r="W31" s="285" t="s">
        <v>165</v>
      </c>
      <c r="X31" s="360"/>
      <c r="Y31" s="360"/>
      <c r="Z31" s="360"/>
      <c r="AA31" s="360"/>
      <c r="AB31" s="360"/>
      <c r="AC31" s="360"/>
      <c r="AD31" s="21"/>
      <c r="AE31" s="21"/>
      <c r="AF31" s="21"/>
      <c r="AG31" s="21"/>
      <c r="AH31" s="21"/>
      <c r="AI31" s="21"/>
      <c r="AJ31" s="105"/>
    </row>
    <row r="32" spans="1:36" ht="15.5" x14ac:dyDescent="0.4">
      <c r="A32" s="34" t="s">
        <v>55</v>
      </c>
      <c r="B32" s="57" t="s">
        <v>186</v>
      </c>
      <c r="C32" s="40">
        <f>(10^12)*(10^-3)*(C5/15)*10^(C10/10)</f>
        <v>6.8252723008254632</v>
      </c>
      <c r="D32" s="41">
        <f>(10^12)*(10^-3)*(D5/15)*10^(D10/10)</f>
        <v>6.8252723008254632</v>
      </c>
      <c r="E32" s="292">
        <f>(10^12)*(10^-3)*(E5/15)*10^(E10/10)</f>
        <v>6.8252723008254632</v>
      </c>
      <c r="F32" s="158">
        <f>(10^12)*(10^-3)*(C5/15)*10^((C10+F11)/10)</f>
        <v>27.171898439387867</v>
      </c>
      <c r="G32" s="76">
        <f>(10^12)*(10^-3)*(D5/15)*10^((D10+G11)/10)</f>
        <v>27.171898439387867</v>
      </c>
      <c r="H32" s="292">
        <f>(10^12)*(10^-3)*(E5/15)*10^((E10+H11)/10)</f>
        <v>27.171898439387867</v>
      </c>
      <c r="I32" s="40">
        <f>(10^12)*(10^-3)*(I5/15)*10^(I10/10)</f>
        <v>6.8252723008254632</v>
      </c>
      <c r="J32" s="41">
        <f>(10^12)*(10^-3)*(J5/15)*10^(J10/10)</f>
        <v>6.8252723008254632</v>
      </c>
      <c r="K32" s="292">
        <f>(10^12)*(10^-3)*(K5/15)*10^(K10/10)</f>
        <v>6.8252723008254632</v>
      </c>
      <c r="L32" s="158">
        <f>(10^12)*(10^-3)*(I5/15)*10^((I10+L11)/10)</f>
        <v>27.171898439387867</v>
      </c>
      <c r="M32" s="76">
        <f>(10^12)*(10^-3)*(J5/15)*10^((J10+M11)/10)</f>
        <v>27.171898439387867</v>
      </c>
      <c r="N32" s="292">
        <f>(10^12)*(10^-3)*(K5/15)*10^((K10+N11)/10)</f>
        <v>27.171898439387867</v>
      </c>
      <c r="O32" s="158"/>
      <c r="P32" s="76"/>
      <c r="Q32" s="76"/>
      <c r="R32" s="158"/>
      <c r="S32" s="76"/>
      <c r="T32" s="293"/>
      <c r="U32" s="158"/>
      <c r="V32" s="76"/>
      <c r="W32" s="293"/>
      <c r="X32" s="292"/>
      <c r="Y32" s="292"/>
      <c r="Z32" s="292"/>
      <c r="AA32" s="292"/>
      <c r="AB32" s="292"/>
      <c r="AC32" s="292"/>
      <c r="AD32" s="31"/>
      <c r="AE32" s="31"/>
      <c r="AF32" s="31"/>
      <c r="AG32" s="31"/>
      <c r="AH32" s="31"/>
      <c r="AI32" s="31"/>
      <c r="AJ32" s="54" t="s">
        <v>93</v>
      </c>
    </row>
    <row r="33" spans="1:39" x14ac:dyDescent="0.25">
      <c r="A33" s="190" t="s">
        <v>173</v>
      </c>
      <c r="B33" s="57" t="s">
        <v>2</v>
      </c>
      <c r="C33" s="40"/>
      <c r="D33" s="41"/>
      <c r="E33" s="293"/>
      <c r="F33" s="147">
        <f>10*LOG(F32/C32)</f>
        <v>6.0000000000000053</v>
      </c>
      <c r="G33" s="23">
        <f>10*LOG(G32/D32)</f>
        <v>6.0000000000000053</v>
      </c>
      <c r="H33" s="243">
        <f>10*LOG(H32/E32)</f>
        <v>6.0000000000000053</v>
      </c>
      <c r="I33" s="40"/>
      <c r="J33" s="41"/>
      <c r="K33" s="293"/>
      <c r="L33" s="147">
        <f>10*LOG(L32/I32)</f>
        <v>6.0000000000000053</v>
      </c>
      <c r="M33" s="23">
        <f>10*LOG(M32/J32)</f>
        <v>6.0000000000000053</v>
      </c>
      <c r="N33" s="243">
        <f>10*LOG(N32/K32)</f>
        <v>6.0000000000000053</v>
      </c>
      <c r="O33" s="158"/>
      <c r="P33" s="76"/>
      <c r="Q33" s="76"/>
      <c r="R33" s="158"/>
      <c r="S33" s="76"/>
      <c r="T33" s="293"/>
      <c r="U33" s="158"/>
      <c r="V33" s="76"/>
      <c r="W33" s="293"/>
      <c r="X33" s="292"/>
      <c r="Y33" s="292"/>
      <c r="Z33" s="292"/>
      <c r="AA33" s="292"/>
      <c r="AB33" s="292"/>
      <c r="AC33" s="292"/>
      <c r="AD33" s="31"/>
      <c r="AE33" s="31"/>
      <c r="AF33" s="31"/>
      <c r="AG33" s="31"/>
      <c r="AH33" s="31"/>
      <c r="AI33" s="31"/>
      <c r="AJ33" s="54"/>
    </row>
    <row r="34" spans="1:39" ht="15.5" x14ac:dyDescent="0.4">
      <c r="A34" s="190" t="s">
        <v>54</v>
      </c>
      <c r="B34" s="57" t="s">
        <v>186</v>
      </c>
      <c r="C34" s="40">
        <f>(10^12)*(10^-3)*(C5/R16)*(1/(R15*12))*10^(IF($C12=0,IF($C13=0,((-R14+R17+R21)/10),((-R14+R17+R19+R21+R23)/10)),IF($C13=0,((-R14+R18+R22)/10),((-R14+R18+R20+R22)/10))))</f>
        <v>0.72829078361782762</v>
      </c>
      <c r="D34" s="41">
        <f t="shared" ref="D34:E34" si="4">(10^12)*(10^-3)*(D5/S16)*(1/(S15*12))*10^(IF($C12=0,IF($C13=0,((-S14+S17+S21)/10),((-S14+S17+S19+S21+S23)/10)),IF($C13=0,((-S14+S18+S22)/10),((-S14+S18+S20+S22)/10))))</f>
        <v>1.9602199914865952</v>
      </c>
      <c r="E34" s="302">
        <f t="shared" si="4"/>
        <v>2.5840732128301838</v>
      </c>
      <c r="F34" s="46"/>
      <c r="G34" s="24"/>
      <c r="H34" s="162"/>
      <c r="I34" s="40">
        <f>(10^12)*(10^-3)*(I5/R16)*(1/(R15*12))*10^(IF($I12=0,IF($I13=0,((-R14+R17+R21)/10),((-R14+R17+R19+R21+R23)/10)),IF($I13=0,((-R14+R18+R22)/10),((-R14+R18+R20+R22)/10))))</f>
        <v>0.21004135633905768</v>
      </c>
      <c r="J34" s="41">
        <f t="shared" ref="J34:K34" si="5">(10^12)*(10^-3)*(J5/S16)*(1/(S15*12))*10^(IF($I12=0,IF($I13=0,((-S14+S17+S21)/10),((-S14+S17+S19+S21+S23)/10)),IF($I13=0,((-S14+S18+S22)/10),((-S14+S18+S20+S22)/10))))</f>
        <v>0.38221243647378911</v>
      </c>
      <c r="K34" s="302">
        <f t="shared" si="5"/>
        <v>0.48117694898061647</v>
      </c>
      <c r="L34" s="161"/>
      <c r="M34" s="24"/>
      <c r="N34" s="162"/>
      <c r="O34" s="143"/>
      <c r="P34" s="141"/>
      <c r="Q34" s="141"/>
      <c r="R34" s="46"/>
      <c r="S34" s="24"/>
      <c r="T34" s="162"/>
      <c r="U34" s="46"/>
      <c r="V34" s="24"/>
      <c r="W34" s="162"/>
      <c r="X34" s="243"/>
      <c r="Y34" s="243"/>
      <c r="Z34" s="243"/>
      <c r="AA34" s="243"/>
      <c r="AB34" s="243"/>
      <c r="AC34" s="243"/>
      <c r="AD34" s="32"/>
      <c r="AE34" s="32"/>
      <c r="AF34" s="32"/>
      <c r="AG34" s="32"/>
      <c r="AH34" s="32"/>
      <c r="AI34" s="32"/>
      <c r="AJ34" s="210" t="s">
        <v>178</v>
      </c>
    </row>
    <row r="35" spans="1:39" x14ac:dyDescent="0.25">
      <c r="A35" s="190" t="s">
        <v>174</v>
      </c>
      <c r="B35" s="57" t="s">
        <v>2</v>
      </c>
      <c r="C35" s="85"/>
      <c r="D35" s="21"/>
      <c r="E35" s="294"/>
      <c r="F35" s="46">
        <f>10*LOG(F32/(C32+C34))</f>
        <v>5.5596812203508517</v>
      </c>
      <c r="G35" s="24">
        <f>10*LOG(G32/(D32+D34))</f>
        <v>4.9035388058734277</v>
      </c>
      <c r="H35" s="243">
        <f>10*LOG(H32/(E32+E34))</f>
        <v>4.6056056642240213</v>
      </c>
      <c r="I35" s="46"/>
      <c r="J35" s="24"/>
      <c r="K35" s="162"/>
      <c r="L35" s="46">
        <f>10*LOG(L32/(I32+I34))</f>
        <v>5.86836518193026</v>
      </c>
      <c r="M35" s="24">
        <f>10*LOG(M32/(J32+J34))</f>
        <v>5.7633625126459753</v>
      </c>
      <c r="N35" s="243">
        <f>10*LOG(N32/(K32+K34))</f>
        <v>5.7041361060353912</v>
      </c>
      <c r="O35" s="143"/>
      <c r="P35" s="141"/>
      <c r="Q35" s="141"/>
      <c r="R35" s="46"/>
      <c r="S35" s="24"/>
      <c r="T35" s="162"/>
      <c r="U35" s="46"/>
      <c r="V35" s="24"/>
      <c r="W35" s="162"/>
      <c r="X35" s="243"/>
      <c r="Y35" s="243"/>
      <c r="Z35" s="243"/>
      <c r="AA35" s="243"/>
      <c r="AB35" s="243"/>
      <c r="AC35" s="243"/>
      <c r="AD35" s="32"/>
      <c r="AE35" s="32"/>
      <c r="AF35" s="32"/>
      <c r="AG35" s="32"/>
      <c r="AH35" s="32"/>
      <c r="AI35" s="32"/>
      <c r="AJ35" s="22" t="s">
        <v>97</v>
      </c>
    </row>
    <row r="36" spans="1:39" ht="15.5" x14ac:dyDescent="0.4">
      <c r="A36" s="190" t="s">
        <v>95</v>
      </c>
      <c r="B36" s="57" t="s">
        <v>187</v>
      </c>
      <c r="C36" s="282"/>
      <c r="D36" s="271"/>
      <c r="E36" s="162"/>
      <c r="F36" s="46">
        <f>C10+F11+10*LOG(C5/15)</f>
        <v>-75.658800173440753</v>
      </c>
      <c r="G36" s="24">
        <f>D10+G11+10*LOG(D5/15)</f>
        <v>-75.658800173440753</v>
      </c>
      <c r="H36" s="243">
        <f>E10+H11+10*LOG(E5/15)</f>
        <v>-75.658800173440753</v>
      </c>
      <c r="I36" s="282"/>
      <c r="J36" s="271"/>
      <c r="K36" s="162"/>
      <c r="L36" s="46">
        <f>I10+L11+10*LOG(I5/15)</f>
        <v>-75.658800173440753</v>
      </c>
      <c r="M36" s="24">
        <f>J10+M11+10*LOG(J5/15)</f>
        <v>-75.658800173440753</v>
      </c>
      <c r="N36" s="243">
        <f>K10+N11+10*LOG(K5/15)</f>
        <v>-75.658800173440753</v>
      </c>
      <c r="O36" s="46"/>
      <c r="P36" s="24"/>
      <c r="Q36" s="24"/>
      <c r="R36" s="46"/>
      <c r="S36" s="24"/>
      <c r="T36" s="162"/>
      <c r="U36" s="46"/>
      <c r="V36" s="24"/>
      <c r="W36" s="162"/>
      <c r="X36" s="243"/>
      <c r="Y36" s="243"/>
      <c r="Z36" s="243"/>
      <c r="AA36" s="243"/>
      <c r="AB36" s="243"/>
      <c r="AC36" s="243"/>
      <c r="AD36" s="26"/>
      <c r="AE36" s="26"/>
      <c r="AF36" s="26"/>
      <c r="AG36" s="26"/>
      <c r="AH36" s="26"/>
      <c r="AI36" s="26"/>
      <c r="AJ36" s="191" t="s">
        <v>98</v>
      </c>
      <c r="AL36"/>
      <c r="AM36"/>
    </row>
    <row r="37" spans="1:39" x14ac:dyDescent="0.25">
      <c r="A37" s="206" t="s">
        <v>96</v>
      </c>
      <c r="B37" s="118" t="s">
        <v>2</v>
      </c>
      <c r="C37" s="80"/>
      <c r="D37" s="26"/>
      <c r="E37" s="162"/>
      <c r="F37" s="46"/>
      <c r="G37" s="24"/>
      <c r="H37" s="162"/>
      <c r="I37" s="46"/>
      <c r="J37" s="24"/>
      <c r="K37" s="162"/>
      <c r="L37" s="46">
        <f>L36-F36</f>
        <v>0</v>
      </c>
      <c r="M37" s="24">
        <f>M36-G36</f>
        <v>0</v>
      </c>
      <c r="N37" s="243">
        <f>N36-H36</f>
        <v>0</v>
      </c>
      <c r="O37" s="46"/>
      <c r="P37" s="24"/>
      <c r="Q37" s="24"/>
      <c r="R37" s="46"/>
      <c r="S37" s="24"/>
      <c r="T37" s="162"/>
      <c r="U37" s="46"/>
      <c r="V37" s="24"/>
      <c r="W37" s="162"/>
      <c r="X37" s="243"/>
      <c r="Y37" s="243"/>
      <c r="Z37" s="243"/>
      <c r="AA37" s="243"/>
      <c r="AB37" s="243"/>
      <c r="AC37" s="243"/>
      <c r="AD37" s="26"/>
      <c r="AE37" s="26"/>
      <c r="AF37" s="26"/>
      <c r="AG37" s="26"/>
      <c r="AH37" s="26"/>
      <c r="AI37" s="26"/>
      <c r="AJ37" s="210" t="s">
        <v>145</v>
      </c>
      <c r="AL37"/>
      <c r="AM37"/>
    </row>
    <row r="38" spans="1:39" x14ac:dyDescent="0.25">
      <c r="A38" s="81" t="s">
        <v>189</v>
      </c>
      <c r="B38" s="57" t="s">
        <v>188</v>
      </c>
      <c r="C38" s="147">
        <f>10*LOG((C32+F32)*10^-9)+10*LOG(MAX(C6,12*C9*C7/C5))</f>
        <v>-50.091647358761492</v>
      </c>
      <c r="D38" s="23">
        <f>10*LOG((D32+G32)*10^-9)+10*LOG(MAX(D6,12*D9*D7/D5))</f>
        <v>-50.091647358761492</v>
      </c>
      <c r="E38" s="162">
        <f>10*LOG((E32+H32)*10^-9)+10*LOG(MAX(E6,12*E9*E7/E5))</f>
        <v>-50.091647358761492</v>
      </c>
      <c r="F38" s="34"/>
      <c r="G38" s="283"/>
      <c r="H38" s="295"/>
      <c r="I38" s="147">
        <f>10*LOG((I32+L32)*10^-9)+10*LOG(MAX(I6,12*I9*I7/I5))</f>
        <v>-50.091647358761492</v>
      </c>
      <c r="J38" s="23">
        <f>10*LOG((J32+M32)*10^-9)+10*LOG(MAX(J6,12*J9*J7/J5))</f>
        <v>-50.091647358761492</v>
      </c>
      <c r="K38" s="162">
        <f>10*LOG((K32+N32)*10^-9)+10*LOG(MAX(K6,12*K9*K7/K5))</f>
        <v>-50.091647358761492</v>
      </c>
      <c r="L38" s="46"/>
      <c r="M38" s="24"/>
      <c r="N38" s="162"/>
      <c r="O38" s="46"/>
      <c r="P38" s="24"/>
      <c r="Q38" s="24"/>
      <c r="R38" s="46"/>
      <c r="S38" s="24"/>
      <c r="T38" s="162"/>
      <c r="U38" s="46"/>
      <c r="V38" s="24"/>
      <c r="W38" s="162"/>
      <c r="X38" s="243"/>
      <c r="Y38" s="243"/>
      <c r="Z38" s="243"/>
      <c r="AA38" s="243"/>
      <c r="AB38" s="243"/>
      <c r="AC38" s="243"/>
      <c r="AD38" s="26"/>
      <c r="AE38" s="26"/>
      <c r="AF38" s="26"/>
      <c r="AG38" s="26"/>
      <c r="AH38" s="26"/>
      <c r="AI38" s="26"/>
      <c r="AJ38" s="62" t="s">
        <v>53</v>
      </c>
      <c r="AL38"/>
      <c r="AM38"/>
    </row>
    <row r="39" spans="1:39" x14ac:dyDescent="0.25">
      <c r="A39" s="206" t="s">
        <v>48</v>
      </c>
      <c r="B39" s="118" t="s">
        <v>2</v>
      </c>
      <c r="C39" s="147"/>
      <c r="D39" s="23"/>
      <c r="E39" s="119"/>
      <c r="F39" s="19"/>
      <c r="G39" s="8"/>
      <c r="H39" s="289"/>
      <c r="I39" s="46">
        <f>I38-C38</f>
        <v>0</v>
      </c>
      <c r="J39" s="24">
        <f>J38-D38</f>
        <v>0</v>
      </c>
      <c r="K39" s="243">
        <f>K38-E38</f>
        <v>0</v>
      </c>
      <c r="L39" s="46"/>
      <c r="M39" s="24"/>
      <c r="N39" s="162"/>
      <c r="O39" s="46"/>
      <c r="P39" s="24"/>
      <c r="Q39" s="24"/>
      <c r="R39" s="46"/>
      <c r="S39" s="24"/>
      <c r="T39" s="162"/>
      <c r="U39" s="46"/>
      <c r="V39" s="24"/>
      <c r="W39" s="162"/>
      <c r="X39" s="243"/>
      <c r="Y39" s="243"/>
      <c r="Z39" s="243"/>
      <c r="AA39" s="243"/>
      <c r="AB39" s="243"/>
      <c r="AC39" s="243"/>
      <c r="AD39" s="26"/>
      <c r="AE39" s="26"/>
      <c r="AF39" s="26"/>
      <c r="AG39" s="26"/>
      <c r="AH39" s="26"/>
      <c r="AI39" s="26"/>
      <c r="AJ39" s="210" t="s">
        <v>146</v>
      </c>
      <c r="AL39"/>
      <c r="AM39"/>
    </row>
    <row r="40" spans="1:39" ht="13" x14ac:dyDescent="0.3">
      <c r="A40" s="19" t="s">
        <v>49</v>
      </c>
      <c r="B40" s="57" t="s">
        <v>2</v>
      </c>
      <c r="C40" s="149"/>
      <c r="D40" s="229"/>
      <c r="E40" s="150"/>
      <c r="F40" s="152"/>
      <c r="G40" s="229"/>
      <c r="H40" s="296"/>
      <c r="I40" s="149"/>
      <c r="J40" s="247"/>
      <c r="K40" s="154"/>
      <c r="L40" s="155"/>
      <c r="M40" s="247"/>
      <c r="N40" s="297"/>
      <c r="O40" s="147"/>
      <c r="P40" s="23"/>
      <c r="Q40" s="23"/>
      <c r="R40" s="147">
        <f>(R17-R18)/2</f>
        <v>-5.4499999999999957</v>
      </c>
      <c r="S40" s="23">
        <f>(S17-S18)/2</f>
        <v>-6.3000000000000043</v>
      </c>
      <c r="T40" s="243">
        <f>(T17-T18)/2</f>
        <v>-6.3999999999999986</v>
      </c>
      <c r="U40" s="147"/>
      <c r="V40" s="23"/>
      <c r="W40" s="162"/>
      <c r="X40" s="243"/>
      <c r="Y40" s="243"/>
      <c r="Z40" s="243"/>
      <c r="AA40" s="243"/>
      <c r="AB40" s="243"/>
      <c r="AC40" s="243"/>
      <c r="AD40" s="27"/>
      <c r="AE40" s="27"/>
      <c r="AF40" s="27"/>
      <c r="AG40" s="27"/>
      <c r="AH40" s="27"/>
      <c r="AI40" s="27"/>
      <c r="AJ40" s="62" t="s">
        <v>52</v>
      </c>
      <c r="AL40"/>
      <c r="AM40"/>
    </row>
    <row r="41" spans="1:39" ht="13" x14ac:dyDescent="0.3">
      <c r="A41" s="19" t="s">
        <v>156</v>
      </c>
      <c r="B41" s="57" t="s">
        <v>2</v>
      </c>
      <c r="C41" s="149"/>
      <c r="D41" s="229"/>
      <c r="E41" s="150"/>
      <c r="F41" s="152"/>
      <c r="G41" s="229"/>
      <c r="H41" s="296"/>
      <c r="I41" s="149"/>
      <c r="J41" s="247"/>
      <c r="K41" s="154"/>
      <c r="L41" s="155"/>
      <c r="M41" s="247"/>
      <c r="N41" s="297"/>
      <c r="O41" s="147"/>
      <c r="P41" s="23"/>
      <c r="Q41" s="23"/>
      <c r="R41" s="19"/>
      <c r="S41" s="8"/>
      <c r="T41" s="58"/>
      <c r="U41" s="147">
        <f>(U24+U25)/2</f>
        <v>5</v>
      </c>
      <c r="V41" s="23">
        <f>(V24+V25)/2</f>
        <v>5</v>
      </c>
      <c r="W41" s="162">
        <f>(W24+W25)/2</f>
        <v>5</v>
      </c>
      <c r="X41" s="243"/>
      <c r="Y41" s="243"/>
      <c r="Z41" s="243"/>
      <c r="AA41" s="243"/>
      <c r="AB41" s="243"/>
      <c r="AC41" s="243"/>
      <c r="AD41" s="27"/>
      <c r="AE41" s="27"/>
      <c r="AF41" s="27"/>
      <c r="AG41" s="27"/>
      <c r="AH41" s="27"/>
      <c r="AI41" s="27"/>
      <c r="AJ41" s="62" t="s">
        <v>157</v>
      </c>
      <c r="AL41"/>
      <c r="AM41"/>
    </row>
    <row r="42" spans="1:39" ht="15.5" x14ac:dyDescent="0.4">
      <c r="A42" s="127" t="s">
        <v>143</v>
      </c>
      <c r="B42" s="57" t="s">
        <v>187</v>
      </c>
      <c r="C42" s="160"/>
      <c r="D42" s="27"/>
      <c r="E42" s="99"/>
      <c r="F42" s="46">
        <f>F36+(IF($C12=0,0,R40))+U41</f>
        <v>-76.108800173440756</v>
      </c>
      <c r="G42" s="24">
        <f>G36+(IF($C12=0,0,S40))+V41</f>
        <v>-76.95880017344075</v>
      </c>
      <c r="H42" s="162">
        <f>H36+(IF($C12=0,0,T40))+W41</f>
        <v>-77.058800173440744</v>
      </c>
      <c r="I42" s="46"/>
      <c r="J42" s="24"/>
      <c r="K42" s="137"/>
      <c r="L42" s="46">
        <f>L36+(IF($I12=0,0,R40))+U41</f>
        <v>-70.658800173440753</v>
      </c>
      <c r="M42" s="24">
        <f>M36+(IF($I12=0,0,S40))+V41</f>
        <v>-70.658800173440753</v>
      </c>
      <c r="N42" s="162">
        <f>N36+(IF($I12=0,0,T40))+W41</f>
        <v>-70.658800173440753</v>
      </c>
      <c r="O42" s="46"/>
      <c r="P42" s="24"/>
      <c r="Q42" s="24"/>
      <c r="R42" s="46"/>
      <c r="S42" s="24"/>
      <c r="T42" s="137"/>
      <c r="U42" s="46"/>
      <c r="V42" s="24"/>
      <c r="W42" s="137"/>
      <c r="X42" s="24"/>
      <c r="Y42" s="24"/>
      <c r="Z42" s="24"/>
      <c r="AA42" s="24"/>
      <c r="AB42" s="24"/>
      <c r="AC42" s="24"/>
      <c r="AD42" s="27"/>
      <c r="AE42" s="27"/>
      <c r="AF42" s="27"/>
      <c r="AG42" s="27"/>
      <c r="AH42" s="27"/>
      <c r="AI42" s="27"/>
      <c r="AJ42" s="210" t="s">
        <v>161</v>
      </c>
      <c r="AL42"/>
      <c r="AM42"/>
    </row>
    <row r="43" spans="1:39" ht="13" thickBot="1" x14ac:dyDescent="0.3">
      <c r="A43" s="205" t="s">
        <v>144</v>
      </c>
      <c r="B43" s="89" t="s">
        <v>2</v>
      </c>
      <c r="C43" s="198"/>
      <c r="D43" s="87"/>
      <c r="E43" s="74"/>
      <c r="F43" s="198"/>
      <c r="G43" s="87"/>
      <c r="H43" s="74"/>
      <c r="I43" s="198"/>
      <c r="J43" s="87"/>
      <c r="K43" s="74"/>
      <c r="L43" s="157">
        <f>L42-F42</f>
        <v>5.4500000000000028</v>
      </c>
      <c r="M43" s="83">
        <f>M42-G42</f>
        <v>6.2999999999999972</v>
      </c>
      <c r="N43" s="298">
        <f>N42-H42</f>
        <v>6.3999999999999915</v>
      </c>
      <c r="O43" s="60"/>
      <c r="P43" s="84"/>
      <c r="Q43" s="84"/>
      <c r="R43" s="60"/>
      <c r="S43" s="84"/>
      <c r="T43" s="138"/>
      <c r="U43" s="60"/>
      <c r="V43" s="84"/>
      <c r="W43" s="138"/>
      <c r="X43" s="84"/>
      <c r="Y43" s="84"/>
      <c r="Z43" s="84"/>
      <c r="AA43" s="84"/>
      <c r="AB43" s="84"/>
      <c r="AC43" s="84"/>
      <c r="AD43" s="82"/>
      <c r="AE43" s="82"/>
      <c r="AF43" s="82"/>
      <c r="AG43" s="82"/>
      <c r="AH43" s="82"/>
      <c r="AI43" s="82"/>
      <c r="AJ43" s="199"/>
      <c r="AL43"/>
      <c r="AM43"/>
    </row>
    <row r="44" spans="1:39" ht="13" x14ac:dyDescent="0.3">
      <c r="A44" s="188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</row>
    <row r="45" spans="1:39" ht="13.5" thickBot="1" x14ac:dyDescent="0.35">
      <c r="A45" s="8"/>
      <c r="B45" s="18"/>
      <c r="C45" s="18"/>
      <c r="D45" s="18"/>
      <c r="E45" s="18"/>
      <c r="F45" s="18"/>
      <c r="G45" s="33"/>
      <c r="H45" s="33"/>
      <c r="I45" s="33"/>
      <c r="J45" s="33"/>
      <c r="K45" s="33"/>
      <c r="L45" s="33"/>
      <c r="M45" s="33"/>
      <c r="N45" s="33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18"/>
      <c r="AE45" s="18"/>
      <c r="AF45" s="18"/>
      <c r="AG45" s="18"/>
      <c r="AH45" s="18"/>
      <c r="AI45" s="18"/>
    </row>
    <row r="46" spans="1:39" ht="13.5" thickBot="1" x14ac:dyDescent="0.35">
      <c r="A46" s="9" t="s">
        <v>19</v>
      </c>
      <c r="B46" s="28"/>
      <c r="C46" s="384" t="s">
        <v>35</v>
      </c>
      <c r="D46" s="385"/>
      <c r="E46" s="385"/>
      <c r="F46" s="379"/>
      <c r="G46" s="379"/>
      <c r="H46" s="379"/>
      <c r="I46" s="379"/>
      <c r="J46" s="379"/>
      <c r="K46" s="379"/>
      <c r="L46" s="379"/>
      <c r="M46" s="379"/>
      <c r="N46" s="382"/>
      <c r="O46" s="378" t="s">
        <v>40</v>
      </c>
      <c r="P46" s="379"/>
      <c r="Q46" s="379"/>
      <c r="R46" s="379"/>
      <c r="S46" s="379"/>
      <c r="T46" s="379"/>
      <c r="U46" s="379"/>
      <c r="V46" s="379"/>
      <c r="W46" s="379"/>
      <c r="X46" s="379"/>
      <c r="Y46" s="379"/>
      <c r="Z46" s="379"/>
      <c r="AA46" s="379"/>
      <c r="AB46" s="379"/>
      <c r="AC46" s="380"/>
      <c r="AD46" s="120"/>
      <c r="AE46" s="12"/>
      <c r="AF46" s="12"/>
      <c r="AG46" s="12"/>
      <c r="AH46" s="12"/>
      <c r="AI46" s="10"/>
      <c r="AJ46" s="13" t="s">
        <v>0</v>
      </c>
    </row>
    <row r="47" spans="1:39" ht="13" x14ac:dyDescent="0.3">
      <c r="A47" s="30"/>
      <c r="B47" s="20"/>
      <c r="C47" s="374" t="s">
        <v>36</v>
      </c>
      <c r="D47" s="375"/>
      <c r="E47" s="373"/>
      <c r="F47" s="374" t="s">
        <v>37</v>
      </c>
      <c r="G47" s="372"/>
      <c r="H47" s="373"/>
      <c r="I47" s="371" t="s">
        <v>38</v>
      </c>
      <c r="J47" s="376"/>
      <c r="K47" s="373"/>
      <c r="L47" s="371" t="s">
        <v>39</v>
      </c>
      <c r="M47" s="377"/>
      <c r="N47" s="373"/>
      <c r="O47" s="365"/>
      <c r="P47" s="361"/>
      <c r="Q47" s="366"/>
      <c r="R47" s="365"/>
      <c r="S47" s="361"/>
      <c r="T47" s="366"/>
      <c r="U47" s="365"/>
      <c r="V47" s="361"/>
      <c r="W47" s="366"/>
      <c r="X47" s="361"/>
      <c r="Y47" s="361"/>
      <c r="Z47" s="165"/>
      <c r="AA47" s="361"/>
      <c r="AB47" s="361"/>
      <c r="AC47" s="361"/>
      <c r="AD47" s="19"/>
      <c r="AE47" s="8"/>
      <c r="AF47" s="8"/>
      <c r="AG47" s="8"/>
      <c r="AH47" s="8"/>
      <c r="AI47" s="58"/>
      <c r="AJ47" s="105"/>
    </row>
    <row r="48" spans="1:39" ht="13" x14ac:dyDescent="0.3">
      <c r="A48" s="30"/>
      <c r="B48" s="20"/>
      <c r="C48" s="140" t="s">
        <v>125</v>
      </c>
      <c r="D48" s="225" t="s">
        <v>126</v>
      </c>
      <c r="E48" s="285" t="s">
        <v>165</v>
      </c>
      <c r="F48" s="140" t="s">
        <v>125</v>
      </c>
      <c r="G48" s="225" t="s">
        <v>126</v>
      </c>
      <c r="H48" s="285" t="s">
        <v>165</v>
      </c>
      <c r="I48" s="140" t="s">
        <v>125</v>
      </c>
      <c r="J48" s="225" t="s">
        <v>126</v>
      </c>
      <c r="K48" s="285" t="s">
        <v>165</v>
      </c>
      <c r="L48" s="140" t="s">
        <v>125</v>
      </c>
      <c r="M48" s="225" t="s">
        <v>126</v>
      </c>
      <c r="N48" s="285" t="s">
        <v>165</v>
      </c>
      <c r="O48" s="140" t="s">
        <v>125</v>
      </c>
      <c r="P48" s="225" t="s">
        <v>126</v>
      </c>
      <c r="Q48" s="285" t="s">
        <v>165</v>
      </c>
      <c r="R48" s="140" t="s">
        <v>125</v>
      </c>
      <c r="S48" s="225" t="s">
        <v>126</v>
      </c>
      <c r="T48" s="285" t="s">
        <v>165</v>
      </c>
      <c r="U48" s="140" t="s">
        <v>125</v>
      </c>
      <c r="V48" s="225" t="s">
        <v>126</v>
      </c>
      <c r="W48" s="285" t="s">
        <v>165</v>
      </c>
      <c r="X48" s="140" t="s">
        <v>125</v>
      </c>
      <c r="Y48" s="225" t="s">
        <v>126</v>
      </c>
      <c r="Z48" s="285" t="s">
        <v>165</v>
      </c>
      <c r="AA48" s="225" t="s">
        <v>125</v>
      </c>
      <c r="AB48" s="225" t="s">
        <v>126</v>
      </c>
      <c r="AC48" s="285" t="s">
        <v>165</v>
      </c>
      <c r="AD48" s="19"/>
      <c r="AE48" s="8"/>
      <c r="AF48" s="8"/>
      <c r="AG48" s="8"/>
      <c r="AH48" s="8"/>
      <c r="AI48" s="58"/>
      <c r="AJ48" s="105"/>
    </row>
    <row r="49" spans="1:36" ht="13" x14ac:dyDescent="0.3">
      <c r="A49" s="43" t="s">
        <v>175</v>
      </c>
      <c r="B49" s="104" t="s">
        <v>4</v>
      </c>
      <c r="C49" s="170">
        <v>5.65</v>
      </c>
      <c r="D49" s="24">
        <f>$C49</f>
        <v>5.65</v>
      </c>
      <c r="E49" s="243">
        <f>$C49</f>
        <v>5.65</v>
      </c>
      <c r="F49" s="19"/>
      <c r="G49" s="8"/>
      <c r="H49" s="289"/>
      <c r="I49" s="170">
        <v>5.65</v>
      </c>
      <c r="J49" s="24">
        <f>$I49</f>
        <v>5.65</v>
      </c>
      <c r="K49" s="243">
        <f>$I49</f>
        <v>5.65</v>
      </c>
      <c r="L49" s="19"/>
      <c r="M49" s="8"/>
      <c r="N49" s="289"/>
      <c r="O49" s="85"/>
      <c r="P49" s="21"/>
      <c r="Q49" s="294"/>
      <c r="R49" s="85"/>
      <c r="S49" s="21"/>
      <c r="T49" s="294"/>
      <c r="U49" s="85"/>
      <c r="V49" s="21"/>
      <c r="W49" s="294"/>
      <c r="X49" s="300"/>
      <c r="Y49" s="300"/>
      <c r="Z49" s="294"/>
      <c r="AA49" s="300"/>
      <c r="AB49" s="300"/>
      <c r="AC49" s="300"/>
      <c r="AD49" s="19"/>
      <c r="AE49" s="8"/>
      <c r="AF49" s="8"/>
      <c r="AG49" s="8"/>
      <c r="AH49" s="8"/>
      <c r="AI49" s="58"/>
      <c r="AJ49" s="105"/>
    </row>
    <row r="50" spans="1:36" ht="15.5" x14ac:dyDescent="0.4">
      <c r="A50" s="277" t="s">
        <v>166</v>
      </c>
      <c r="B50" s="104" t="s">
        <v>4</v>
      </c>
      <c r="C50" s="170">
        <v>5.65</v>
      </c>
      <c r="D50" s="24">
        <f>$C50</f>
        <v>5.65</v>
      </c>
      <c r="E50" s="243">
        <f>$C50</f>
        <v>5.65</v>
      </c>
      <c r="F50" s="19"/>
      <c r="G50" s="8"/>
      <c r="H50" s="299"/>
      <c r="I50" s="170">
        <v>5.65</v>
      </c>
      <c r="J50" s="24">
        <f>$I50</f>
        <v>5.65</v>
      </c>
      <c r="K50" s="243">
        <f>$I50</f>
        <v>5.65</v>
      </c>
      <c r="L50" s="19"/>
      <c r="M50" s="8"/>
      <c r="N50" s="299"/>
      <c r="O50" s="85"/>
      <c r="P50" s="21"/>
      <c r="Q50" s="294"/>
      <c r="R50" s="85"/>
      <c r="S50" s="21"/>
      <c r="T50" s="294"/>
      <c r="U50" s="85"/>
      <c r="V50" s="21"/>
      <c r="W50" s="294"/>
      <c r="X50" s="300"/>
      <c r="Y50" s="300"/>
      <c r="Z50" s="294"/>
      <c r="AA50" s="300"/>
      <c r="AB50" s="300"/>
      <c r="AC50" s="300"/>
      <c r="AD50" s="19"/>
      <c r="AE50" s="8"/>
      <c r="AF50" s="8"/>
      <c r="AG50" s="8"/>
      <c r="AH50" s="8"/>
      <c r="AI50" s="58"/>
      <c r="AJ50" s="105"/>
    </row>
    <row r="51" spans="1:36" ht="13" x14ac:dyDescent="0.3">
      <c r="A51" s="34" t="s">
        <v>198</v>
      </c>
      <c r="B51" s="104" t="s">
        <v>4</v>
      </c>
      <c r="C51" s="170">
        <v>2</v>
      </c>
      <c r="D51" s="357">
        <f>C51</f>
        <v>2</v>
      </c>
      <c r="E51" s="162">
        <f>C51</f>
        <v>2</v>
      </c>
      <c r="F51" s="19"/>
      <c r="G51" s="8"/>
      <c r="H51" s="299"/>
      <c r="I51" s="170">
        <v>2</v>
      </c>
      <c r="J51" s="24">
        <f>I51</f>
        <v>2</v>
      </c>
      <c r="K51" s="243">
        <f>I51</f>
        <v>2</v>
      </c>
      <c r="L51" s="19"/>
      <c r="M51" s="8"/>
      <c r="N51" s="299"/>
      <c r="O51" s="85"/>
      <c r="P51" s="21"/>
      <c r="Q51" s="294"/>
      <c r="R51" s="85"/>
      <c r="S51" s="21"/>
      <c r="T51" s="294"/>
      <c r="U51" s="85"/>
      <c r="V51" s="21"/>
      <c r="W51" s="294"/>
      <c r="X51" s="300"/>
      <c r="Y51" s="300"/>
      <c r="Z51" s="294"/>
      <c r="AA51" s="300"/>
      <c r="AB51" s="300"/>
      <c r="AC51" s="300"/>
      <c r="AD51" s="19"/>
      <c r="AE51" s="8"/>
      <c r="AF51" s="8"/>
      <c r="AG51" s="8"/>
      <c r="AH51" s="8"/>
      <c r="AI51" s="58"/>
      <c r="AJ51" s="105"/>
    </row>
    <row r="52" spans="1:36" x14ac:dyDescent="0.25">
      <c r="A52" s="43" t="s">
        <v>176</v>
      </c>
      <c r="B52" s="104" t="s">
        <v>4</v>
      </c>
      <c r="C52" s="19"/>
      <c r="D52" s="8"/>
      <c r="E52" s="58"/>
      <c r="F52" s="170">
        <v>0.3</v>
      </c>
      <c r="G52" s="24">
        <f>$F52</f>
        <v>0.3</v>
      </c>
      <c r="H52" s="243">
        <f>$F52</f>
        <v>0.3</v>
      </c>
      <c r="I52" s="19"/>
      <c r="J52" s="8"/>
      <c r="K52" s="58"/>
      <c r="L52" s="170">
        <v>0.3</v>
      </c>
      <c r="M52" s="24">
        <f>$L52</f>
        <v>0.3</v>
      </c>
      <c r="N52" s="243">
        <f>$L52</f>
        <v>0.3</v>
      </c>
      <c r="O52" s="85"/>
      <c r="P52" s="21"/>
      <c r="Q52" s="294"/>
      <c r="R52" s="85"/>
      <c r="S52" s="21"/>
      <c r="T52" s="294"/>
      <c r="U52" s="85"/>
      <c r="V52" s="21"/>
      <c r="W52" s="294"/>
      <c r="X52" s="300"/>
      <c r="Y52" s="300"/>
      <c r="Z52" s="294"/>
      <c r="AA52" s="300"/>
      <c r="AB52" s="300"/>
      <c r="AC52" s="300"/>
      <c r="AD52" s="19"/>
      <c r="AE52" s="8"/>
      <c r="AF52" s="8"/>
      <c r="AG52" s="8"/>
      <c r="AH52" s="8"/>
      <c r="AI52" s="58"/>
      <c r="AJ52" s="56" t="s">
        <v>142</v>
      </c>
    </row>
    <row r="53" spans="1:36" ht="15.5" x14ac:dyDescent="0.4">
      <c r="A53" s="277" t="s">
        <v>167</v>
      </c>
      <c r="B53" s="259" t="s">
        <v>4</v>
      </c>
      <c r="C53" s="19"/>
      <c r="D53" s="8"/>
      <c r="E53" s="58"/>
      <c r="F53" s="170">
        <v>0.3</v>
      </c>
      <c r="G53" s="24">
        <f>$F53</f>
        <v>0.3</v>
      </c>
      <c r="H53" s="243">
        <f>$F53</f>
        <v>0.3</v>
      </c>
      <c r="I53" s="19"/>
      <c r="J53" s="8"/>
      <c r="K53" s="58"/>
      <c r="L53" s="170">
        <v>0.3</v>
      </c>
      <c r="M53" s="24">
        <f>$L53</f>
        <v>0.3</v>
      </c>
      <c r="N53" s="243">
        <f>$L53</f>
        <v>0.3</v>
      </c>
      <c r="O53" s="85"/>
      <c r="P53" s="21"/>
      <c r="Q53" s="300"/>
      <c r="R53" s="85"/>
      <c r="S53" s="21"/>
      <c r="T53" s="294"/>
      <c r="U53" s="85"/>
      <c r="V53" s="21"/>
      <c r="W53" s="294"/>
      <c r="X53" s="300"/>
      <c r="Y53" s="300"/>
      <c r="Z53" s="294"/>
      <c r="AA53" s="300"/>
      <c r="AB53" s="300"/>
      <c r="AC53" s="300"/>
      <c r="AD53" s="19"/>
      <c r="AE53" s="8"/>
      <c r="AF53" s="8"/>
      <c r="AG53" s="8"/>
      <c r="AH53" s="8"/>
      <c r="AI53" s="58"/>
      <c r="AJ53" s="52" t="s">
        <v>142</v>
      </c>
    </row>
    <row r="54" spans="1:36" s="8" customFormat="1" x14ac:dyDescent="0.25">
      <c r="A54" s="93" t="s">
        <v>104</v>
      </c>
      <c r="B54" s="104" t="s">
        <v>4</v>
      </c>
      <c r="C54" s="192"/>
      <c r="D54" s="194"/>
      <c r="E54" s="193"/>
      <c r="F54" s="192"/>
      <c r="G54" s="194"/>
      <c r="H54" s="193"/>
      <c r="I54" s="192"/>
      <c r="J54" s="194"/>
      <c r="K54" s="193"/>
      <c r="L54" s="192"/>
      <c r="M54" s="194"/>
      <c r="N54" s="193"/>
      <c r="O54" s="163">
        <v>8</v>
      </c>
      <c r="P54" s="78">
        <f>$O54</f>
        <v>8</v>
      </c>
      <c r="Q54" s="194">
        <f>$O54</f>
        <v>8</v>
      </c>
      <c r="R54" s="192"/>
      <c r="S54" s="194"/>
      <c r="T54" s="193"/>
      <c r="U54" s="192"/>
      <c r="V54" s="194"/>
      <c r="W54" s="193"/>
      <c r="X54" s="194"/>
      <c r="Y54" s="194"/>
      <c r="Z54" s="193"/>
      <c r="AA54" s="194"/>
      <c r="AB54" s="194"/>
      <c r="AC54" s="194"/>
      <c r="AD54" s="192"/>
      <c r="AE54" s="194"/>
      <c r="AF54" s="194"/>
      <c r="AG54" s="194"/>
      <c r="AH54" s="194"/>
      <c r="AI54" s="193"/>
      <c r="AJ54" s="139" t="s">
        <v>105</v>
      </c>
    </row>
    <row r="55" spans="1:36" s="8" customFormat="1" x14ac:dyDescent="0.25">
      <c r="A55" s="93" t="s">
        <v>41</v>
      </c>
      <c r="B55" s="104" t="s">
        <v>4</v>
      </c>
      <c r="C55" s="77"/>
      <c r="D55" s="78"/>
      <c r="E55" s="79"/>
      <c r="F55" s="77"/>
      <c r="G55" s="78"/>
      <c r="H55" s="79"/>
      <c r="I55" s="77"/>
      <c r="J55" s="78"/>
      <c r="K55" s="79"/>
      <c r="L55" s="77"/>
      <c r="M55" s="78"/>
      <c r="N55" s="79"/>
      <c r="O55" s="163">
        <v>6</v>
      </c>
      <c r="P55" s="78">
        <f>$O55</f>
        <v>6</v>
      </c>
      <c r="Q55" s="194">
        <f>$O55</f>
        <v>6</v>
      </c>
      <c r="R55" s="77"/>
      <c r="S55" s="78"/>
      <c r="T55" s="193"/>
      <c r="U55" s="77"/>
      <c r="V55" s="78"/>
      <c r="W55" s="193"/>
      <c r="X55" s="194"/>
      <c r="Y55" s="194"/>
      <c r="Z55" s="193"/>
      <c r="AA55" s="194"/>
      <c r="AB55" s="194"/>
      <c r="AC55" s="194"/>
      <c r="AD55" s="77"/>
      <c r="AE55" s="78"/>
      <c r="AF55" s="78"/>
      <c r="AG55" s="78"/>
      <c r="AH55" s="78"/>
      <c r="AI55" s="79"/>
      <c r="AJ55" s="139" t="s">
        <v>42</v>
      </c>
    </row>
    <row r="56" spans="1:36" s="8" customFormat="1" x14ac:dyDescent="0.25">
      <c r="A56" s="93" t="s">
        <v>43</v>
      </c>
      <c r="B56" s="104" t="s">
        <v>4</v>
      </c>
      <c r="C56" s="77"/>
      <c r="D56" s="78"/>
      <c r="E56" s="79"/>
      <c r="F56" s="77"/>
      <c r="G56" s="78"/>
      <c r="H56" s="79"/>
      <c r="I56" s="77"/>
      <c r="J56" s="78"/>
      <c r="K56" s="79"/>
      <c r="L56" s="77"/>
      <c r="M56" s="78"/>
      <c r="N56" s="79"/>
      <c r="O56" s="77"/>
      <c r="P56" s="78"/>
      <c r="Q56" s="79"/>
      <c r="R56" s="77">
        <f>-R40</f>
        <v>5.4499999999999957</v>
      </c>
      <c r="S56" s="78">
        <f>-S40</f>
        <v>6.3000000000000043</v>
      </c>
      <c r="T56" s="194">
        <f>-T40</f>
        <v>6.3999999999999986</v>
      </c>
      <c r="U56" s="77"/>
      <c r="V56" s="78"/>
      <c r="W56" s="193"/>
      <c r="X56" s="194"/>
      <c r="Y56" s="194"/>
      <c r="Z56" s="193"/>
      <c r="AA56" s="194"/>
      <c r="AB56" s="194"/>
      <c r="AC56" s="194"/>
      <c r="AD56" s="77"/>
      <c r="AE56" s="78"/>
      <c r="AF56" s="78"/>
      <c r="AG56" s="78"/>
      <c r="AH56" s="78"/>
      <c r="AI56" s="79"/>
      <c r="AJ56" s="139" t="s">
        <v>44</v>
      </c>
    </row>
    <row r="57" spans="1:36" s="8" customFormat="1" x14ac:dyDescent="0.25">
      <c r="A57" s="93" t="s">
        <v>158</v>
      </c>
      <c r="B57" s="104" t="s">
        <v>4</v>
      </c>
      <c r="C57" s="77"/>
      <c r="D57" s="78"/>
      <c r="E57" s="79"/>
      <c r="F57" s="77"/>
      <c r="G57" s="78"/>
      <c r="H57" s="79"/>
      <c r="I57" s="77"/>
      <c r="J57" s="78"/>
      <c r="K57" s="79"/>
      <c r="L57" s="77"/>
      <c r="M57" s="78"/>
      <c r="N57" s="79"/>
      <c r="O57" s="77"/>
      <c r="P57" s="78"/>
      <c r="Q57" s="79"/>
      <c r="R57" s="19"/>
      <c r="T57" s="58"/>
      <c r="U57" s="77">
        <f>(U25-U24)/2</f>
        <v>15</v>
      </c>
      <c r="V57" s="78">
        <f>(V25-V24)/2</f>
        <v>15</v>
      </c>
      <c r="W57" s="193">
        <f>(W25-W24)/2</f>
        <v>15</v>
      </c>
      <c r="X57" s="194"/>
      <c r="Y57" s="194"/>
      <c r="Z57" s="193"/>
      <c r="AA57" s="194"/>
      <c r="AB57" s="194"/>
      <c r="AC57" s="194"/>
      <c r="AD57" s="77"/>
      <c r="AE57" s="78"/>
      <c r="AF57" s="78"/>
      <c r="AG57" s="78"/>
      <c r="AH57" s="78"/>
      <c r="AI57" s="79"/>
      <c r="AJ57" s="210" t="s">
        <v>159</v>
      </c>
    </row>
    <row r="58" spans="1:36" s="283" customFormat="1" x14ac:dyDescent="0.25">
      <c r="A58" s="93" t="s">
        <v>205</v>
      </c>
      <c r="B58" s="104" t="s">
        <v>4</v>
      </c>
      <c r="C58" s="77"/>
      <c r="D58" s="78"/>
      <c r="E58" s="79"/>
      <c r="F58" s="77"/>
      <c r="G58" s="78"/>
      <c r="H58" s="79"/>
      <c r="I58" s="77"/>
      <c r="J58" s="78"/>
      <c r="K58" s="79"/>
      <c r="L58" s="77"/>
      <c r="M58" s="78"/>
      <c r="N58" s="79"/>
      <c r="O58" s="77"/>
      <c r="P58" s="78"/>
      <c r="Q58" s="79"/>
      <c r="R58" s="34"/>
      <c r="T58" s="73"/>
      <c r="U58" s="77"/>
      <c r="V58" s="78"/>
      <c r="W58" s="79"/>
      <c r="X58" s="78">
        <v>5.5</v>
      </c>
      <c r="Y58" s="78">
        <v>5.5</v>
      </c>
      <c r="Z58" s="79">
        <v>5.5</v>
      </c>
      <c r="AA58" s="78"/>
      <c r="AB58" s="78"/>
      <c r="AC58" s="78"/>
      <c r="AD58" s="77"/>
      <c r="AE58" s="78"/>
      <c r="AF58" s="78"/>
      <c r="AG58" s="78"/>
      <c r="AH58" s="78"/>
      <c r="AI58" s="79"/>
      <c r="AJ58" s="139" t="s">
        <v>212</v>
      </c>
    </row>
    <row r="59" spans="1:36" s="283" customFormat="1" ht="13" thickBot="1" x14ac:dyDescent="0.3">
      <c r="A59" s="389" t="s">
        <v>206</v>
      </c>
      <c r="B59" s="390" t="s">
        <v>4</v>
      </c>
      <c r="C59" s="391"/>
      <c r="D59" s="392"/>
      <c r="E59" s="393"/>
      <c r="F59" s="391"/>
      <c r="G59" s="392"/>
      <c r="H59" s="393"/>
      <c r="I59" s="391"/>
      <c r="J59" s="392"/>
      <c r="K59" s="393"/>
      <c r="L59" s="391"/>
      <c r="M59" s="392"/>
      <c r="N59" s="393"/>
      <c r="O59" s="391"/>
      <c r="P59" s="392"/>
      <c r="Q59" s="393"/>
      <c r="R59" s="394"/>
      <c r="S59" s="395"/>
      <c r="T59" s="396"/>
      <c r="U59" s="391"/>
      <c r="V59" s="392"/>
      <c r="W59" s="393"/>
      <c r="X59" s="392"/>
      <c r="Y59" s="392"/>
      <c r="Z59" s="393"/>
      <c r="AA59" s="392">
        <v>3</v>
      </c>
      <c r="AB59" s="392">
        <v>3</v>
      </c>
      <c r="AC59" s="392">
        <v>3</v>
      </c>
      <c r="AD59" s="391"/>
      <c r="AE59" s="392"/>
      <c r="AF59" s="392"/>
      <c r="AG59" s="392"/>
      <c r="AH59" s="392"/>
      <c r="AI59" s="393"/>
      <c r="AJ59" s="397" t="s">
        <v>213</v>
      </c>
    </row>
    <row r="60" spans="1:36" ht="13" x14ac:dyDescent="0.3">
      <c r="A60" s="18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</row>
    <row r="61" spans="1:36" ht="13.5" thickBot="1" x14ac:dyDescent="0.35">
      <c r="A61" s="66"/>
      <c r="B61" s="18"/>
      <c r="C61" s="18"/>
      <c r="D61" s="18"/>
      <c r="E61" s="18"/>
      <c r="F61" s="18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</row>
    <row r="62" spans="1:36" ht="13.5" thickBot="1" x14ac:dyDescent="0.35">
      <c r="A62" s="9" t="s">
        <v>20</v>
      </c>
      <c r="B62" s="11"/>
      <c r="C62" s="368" t="s">
        <v>35</v>
      </c>
      <c r="D62" s="381"/>
      <c r="E62" s="381"/>
      <c r="F62" s="381"/>
      <c r="G62" s="381"/>
      <c r="H62" s="381"/>
      <c r="I62" s="381"/>
      <c r="J62" s="381"/>
      <c r="K62" s="381"/>
      <c r="L62" s="381"/>
      <c r="M62" s="381"/>
      <c r="N62" s="382"/>
      <c r="O62" s="378" t="s">
        <v>40</v>
      </c>
      <c r="P62" s="379"/>
      <c r="Q62" s="379"/>
      <c r="R62" s="379"/>
      <c r="S62" s="379"/>
      <c r="T62" s="379"/>
      <c r="U62" s="379"/>
      <c r="V62" s="379"/>
      <c r="W62" s="379"/>
      <c r="X62" s="379"/>
      <c r="Y62" s="379"/>
      <c r="Z62" s="379"/>
      <c r="AA62" s="379"/>
      <c r="AB62" s="379"/>
      <c r="AC62" s="380"/>
      <c r="AD62" s="383" t="s">
        <v>16</v>
      </c>
      <c r="AE62" s="381"/>
      <c r="AF62" s="382"/>
      <c r="AG62" s="200"/>
      <c r="AH62" s="86"/>
      <c r="AI62" s="106"/>
      <c r="AJ62" s="65" t="s">
        <v>0</v>
      </c>
    </row>
    <row r="63" spans="1:36" ht="13" x14ac:dyDescent="0.3">
      <c r="A63" s="30"/>
      <c r="B63" s="18"/>
      <c r="C63" s="374" t="s">
        <v>36</v>
      </c>
      <c r="D63" s="375"/>
      <c r="E63" s="373"/>
      <c r="F63" s="374" t="s">
        <v>37</v>
      </c>
      <c r="G63" s="372"/>
      <c r="H63" s="373"/>
      <c r="I63" s="371" t="s">
        <v>38</v>
      </c>
      <c r="J63" s="376"/>
      <c r="K63" s="373"/>
      <c r="L63" s="371" t="s">
        <v>39</v>
      </c>
      <c r="M63" s="377"/>
      <c r="N63" s="373"/>
      <c r="O63" s="362"/>
      <c r="P63" s="86"/>
      <c r="Q63" s="106"/>
      <c r="R63" s="362"/>
      <c r="S63" s="86"/>
      <c r="T63" s="106"/>
      <c r="U63" s="362"/>
      <c r="V63" s="86"/>
      <c r="W63" s="106"/>
      <c r="X63" s="86"/>
      <c r="Y63" s="86"/>
      <c r="Z63" s="86"/>
      <c r="AA63" s="86"/>
      <c r="AB63" s="86"/>
      <c r="AC63" s="86"/>
      <c r="AD63" s="362"/>
      <c r="AE63" s="86"/>
      <c r="AF63" s="106"/>
      <c r="AG63" s="201"/>
      <c r="AH63" s="17"/>
      <c r="AI63" s="121"/>
      <c r="AJ63" s="15"/>
    </row>
    <row r="64" spans="1:36" ht="13" x14ac:dyDescent="0.3">
      <c r="A64" s="30"/>
      <c r="B64" s="18"/>
      <c r="C64" s="140" t="s">
        <v>125</v>
      </c>
      <c r="D64" s="225" t="s">
        <v>126</v>
      </c>
      <c r="E64" s="285" t="s">
        <v>165</v>
      </c>
      <c r="F64" s="140" t="s">
        <v>125</v>
      </c>
      <c r="G64" s="225" t="s">
        <v>126</v>
      </c>
      <c r="H64" s="285" t="s">
        <v>165</v>
      </c>
      <c r="I64" s="140" t="s">
        <v>125</v>
      </c>
      <c r="J64" s="225" t="s">
        <v>126</v>
      </c>
      <c r="K64" s="285" t="s">
        <v>165</v>
      </c>
      <c r="L64" s="140" t="s">
        <v>125</v>
      </c>
      <c r="M64" s="225" t="s">
        <v>126</v>
      </c>
      <c r="N64" s="285" t="s">
        <v>165</v>
      </c>
      <c r="O64" s="140" t="s">
        <v>125</v>
      </c>
      <c r="P64" s="225" t="s">
        <v>126</v>
      </c>
      <c r="Q64" s="304" t="s">
        <v>165</v>
      </c>
      <c r="R64" s="140" t="s">
        <v>125</v>
      </c>
      <c r="S64" s="225" t="s">
        <v>126</v>
      </c>
      <c r="T64" s="304" t="s">
        <v>165</v>
      </c>
      <c r="U64" s="140" t="s">
        <v>125</v>
      </c>
      <c r="V64" s="225" t="s">
        <v>126</v>
      </c>
      <c r="W64" s="304" t="s">
        <v>165</v>
      </c>
      <c r="X64" s="140" t="s">
        <v>125</v>
      </c>
      <c r="Y64" s="225" t="s">
        <v>126</v>
      </c>
      <c r="Z64" s="304" t="s">
        <v>165</v>
      </c>
      <c r="AA64" s="140" t="s">
        <v>125</v>
      </c>
      <c r="AB64" s="225" t="s">
        <v>126</v>
      </c>
      <c r="AC64" s="304" t="s">
        <v>165</v>
      </c>
      <c r="AD64" s="140" t="s">
        <v>125</v>
      </c>
      <c r="AE64" s="225" t="s">
        <v>126</v>
      </c>
      <c r="AF64" s="304" t="s">
        <v>165</v>
      </c>
      <c r="AG64" s="140"/>
      <c r="AH64" s="17"/>
      <c r="AI64" s="121"/>
      <c r="AJ64" s="15"/>
    </row>
    <row r="65" spans="1:36" ht="12.75" customHeight="1" x14ac:dyDescent="0.35">
      <c r="A65" s="67"/>
      <c r="B65" s="26"/>
      <c r="C65" s="80"/>
      <c r="D65" s="26"/>
      <c r="E65" s="294"/>
      <c r="F65" s="80"/>
      <c r="G65" s="26"/>
      <c r="H65" s="294"/>
      <c r="I65" s="80"/>
      <c r="J65" s="26"/>
      <c r="K65" s="118"/>
      <c r="L65" s="80"/>
      <c r="M65" s="26"/>
      <c r="N65" s="118"/>
      <c r="O65" s="80"/>
      <c r="P65" s="26"/>
      <c r="Q65" s="118"/>
      <c r="R65" s="80"/>
      <c r="S65" s="26"/>
      <c r="T65" s="118"/>
      <c r="U65" s="80"/>
      <c r="V65" s="26"/>
      <c r="W65" s="118"/>
      <c r="X65" s="80"/>
      <c r="Y65" s="26"/>
      <c r="Z65" s="118"/>
      <c r="AA65" s="80"/>
      <c r="AB65" s="26"/>
      <c r="AC65" s="118"/>
      <c r="AD65" s="167"/>
      <c r="AE65" s="42"/>
      <c r="AF65" s="305"/>
      <c r="AG65" s="167"/>
      <c r="AH65" s="42"/>
      <c r="AI65" s="107"/>
      <c r="AJ65" s="58"/>
    </row>
    <row r="66" spans="1:36" x14ac:dyDescent="0.25">
      <c r="A66" s="35" t="s">
        <v>79</v>
      </c>
      <c r="B66" s="36" t="s">
        <v>3</v>
      </c>
      <c r="C66" s="142">
        <f>C34/(C32+C34)</f>
        <v>9.6416853275212142E-2</v>
      </c>
      <c r="D66" s="232">
        <f>D34/(D32+D34)</f>
        <v>0.22312010827235368</v>
      </c>
      <c r="E66" s="301">
        <f>E34/(E32+E34)</f>
        <v>0.27462836911238464</v>
      </c>
      <c r="F66" s="142">
        <v>1</v>
      </c>
      <c r="G66" s="232">
        <v>1</v>
      </c>
      <c r="H66" s="301">
        <v>1</v>
      </c>
      <c r="I66" s="37"/>
      <c r="J66" s="213"/>
      <c r="K66" s="108"/>
      <c r="L66" s="37"/>
      <c r="M66" s="213"/>
      <c r="N66" s="108"/>
      <c r="O66" s="37"/>
      <c r="P66" s="213"/>
      <c r="Q66" s="108"/>
      <c r="R66" s="37"/>
      <c r="S66" s="213"/>
      <c r="T66" s="108"/>
      <c r="U66" s="37"/>
      <c r="V66" s="213"/>
      <c r="W66" s="108"/>
      <c r="X66" s="37"/>
      <c r="Y66" s="213"/>
      <c r="Z66" s="108"/>
      <c r="AA66" s="37"/>
      <c r="AB66" s="213"/>
      <c r="AC66" s="108"/>
      <c r="AD66" s="48"/>
      <c r="AE66" s="135"/>
      <c r="AF66" s="306"/>
      <c r="AG66" s="37"/>
      <c r="AH66" s="213"/>
      <c r="AI66" s="108"/>
      <c r="AJ66" s="73" t="s">
        <v>163</v>
      </c>
    </row>
    <row r="67" spans="1:36" ht="13" x14ac:dyDescent="0.3">
      <c r="A67" s="38" t="s">
        <v>80</v>
      </c>
      <c r="B67" s="36" t="s">
        <v>2</v>
      </c>
      <c r="C67" s="142">
        <f>C$50*C66</f>
        <v>0.54475522100494866</v>
      </c>
      <c r="D67" s="232">
        <f>D$50*D66</f>
        <v>1.2606286117387984</v>
      </c>
      <c r="E67" s="301">
        <f>E$50*E66</f>
        <v>1.5516502854849734</v>
      </c>
      <c r="F67" s="142">
        <f>F$53*F66</f>
        <v>0.3</v>
      </c>
      <c r="G67" s="232">
        <f>G$53*G66</f>
        <v>0.3</v>
      </c>
      <c r="H67" s="301">
        <f>H$53*H66</f>
        <v>0.3</v>
      </c>
      <c r="I67" s="37"/>
      <c r="J67" s="213"/>
      <c r="K67" s="108"/>
      <c r="L67" s="37"/>
      <c r="M67" s="213"/>
      <c r="N67" s="108"/>
      <c r="O67" s="37"/>
      <c r="P67" s="213"/>
      <c r="Q67" s="108"/>
      <c r="R67" s="37"/>
      <c r="S67" s="213"/>
      <c r="T67" s="108"/>
      <c r="U67" s="37"/>
      <c r="V67" s="213"/>
      <c r="W67" s="108"/>
      <c r="X67" s="37"/>
      <c r="Y67" s="213"/>
      <c r="Z67" s="108"/>
      <c r="AA67" s="37"/>
      <c r="AB67" s="213"/>
      <c r="AC67" s="108"/>
      <c r="AD67" s="203">
        <f>SQRT(SUMSQ(C67,F67))</f>
        <v>0.62189890722861896</v>
      </c>
      <c r="AE67" s="250">
        <f>SQRT(SUMSQ(D67,G67))</f>
        <v>1.2958335142812483</v>
      </c>
      <c r="AF67" s="307">
        <f>SQRT(SUMSQ(E67,H67))</f>
        <v>1.5803855885338867</v>
      </c>
      <c r="AG67" s="168"/>
      <c r="AH67" s="260"/>
      <c r="AI67" s="109"/>
      <c r="AJ67" s="73" t="s">
        <v>32</v>
      </c>
    </row>
    <row r="68" spans="1:36" ht="13" x14ac:dyDescent="0.3">
      <c r="A68" s="39"/>
      <c r="B68" s="26"/>
      <c r="C68" s="40"/>
      <c r="D68" s="41"/>
      <c r="E68" s="302"/>
      <c r="F68" s="40"/>
      <c r="G68" s="41"/>
      <c r="H68" s="302"/>
      <c r="I68" s="40"/>
      <c r="J68" s="41"/>
      <c r="K68" s="159"/>
      <c r="L68" s="40"/>
      <c r="M68" s="41"/>
      <c r="N68" s="159"/>
      <c r="O68" s="40"/>
      <c r="P68" s="41"/>
      <c r="Q68" s="159"/>
      <c r="R68" s="40"/>
      <c r="S68" s="41"/>
      <c r="T68" s="159"/>
      <c r="U68" s="40"/>
      <c r="V68" s="41"/>
      <c r="W68" s="159"/>
      <c r="X68" s="40"/>
      <c r="Y68" s="41"/>
      <c r="Z68" s="159"/>
      <c r="AA68" s="40"/>
      <c r="AB68" s="41"/>
      <c r="AC68" s="159"/>
      <c r="AD68" s="171"/>
      <c r="AE68" s="75"/>
      <c r="AF68" s="308"/>
      <c r="AG68" s="167"/>
      <c r="AH68" s="42"/>
      <c r="AI68" s="107"/>
      <c r="AJ68" s="73"/>
    </row>
    <row r="69" spans="1:36" ht="13" x14ac:dyDescent="0.3">
      <c r="A69" s="39"/>
      <c r="B69" s="26"/>
      <c r="C69" s="40"/>
      <c r="D69" s="41"/>
      <c r="E69" s="302"/>
      <c r="F69" s="40"/>
      <c r="G69" s="41"/>
      <c r="H69" s="302"/>
      <c r="I69" s="40"/>
      <c r="J69" s="41"/>
      <c r="K69" s="159"/>
      <c r="L69" s="40"/>
      <c r="M69" s="41"/>
      <c r="N69" s="159"/>
      <c r="O69" s="40"/>
      <c r="P69" s="41"/>
      <c r="Q69" s="159"/>
      <c r="R69" s="40"/>
      <c r="S69" s="41"/>
      <c r="T69" s="159"/>
      <c r="U69" s="40"/>
      <c r="V69" s="41"/>
      <c r="W69" s="159"/>
      <c r="X69" s="40"/>
      <c r="Y69" s="41"/>
      <c r="Z69" s="159"/>
      <c r="AA69" s="40"/>
      <c r="AB69" s="41"/>
      <c r="AC69" s="159"/>
      <c r="AD69" s="171"/>
      <c r="AE69" s="75"/>
      <c r="AF69" s="308"/>
      <c r="AG69" s="167"/>
      <c r="AH69" s="42"/>
      <c r="AI69" s="107"/>
      <c r="AJ69" s="73"/>
    </row>
    <row r="70" spans="1:36" x14ac:dyDescent="0.25">
      <c r="A70" s="35" t="s">
        <v>83</v>
      </c>
      <c r="B70" s="36" t="s">
        <v>3</v>
      </c>
      <c r="C70" s="142">
        <v>1</v>
      </c>
      <c r="D70" s="232">
        <v>1</v>
      </c>
      <c r="E70" s="301">
        <v>1</v>
      </c>
      <c r="F70" s="142">
        <v>1</v>
      </c>
      <c r="G70" s="232">
        <v>1</v>
      </c>
      <c r="H70" s="301">
        <v>1</v>
      </c>
      <c r="I70" s="37"/>
      <c r="J70" s="213"/>
      <c r="K70" s="108"/>
      <c r="L70" s="37"/>
      <c r="M70" s="213"/>
      <c r="N70" s="108"/>
      <c r="O70" s="37"/>
      <c r="P70" s="213"/>
      <c r="Q70" s="108"/>
      <c r="R70" s="37"/>
      <c r="S70" s="213"/>
      <c r="T70" s="108"/>
      <c r="U70" s="37"/>
      <c r="V70" s="213"/>
      <c r="W70" s="108"/>
      <c r="X70" s="37"/>
      <c r="Y70" s="213"/>
      <c r="Z70" s="108"/>
      <c r="AA70" s="37"/>
      <c r="AB70" s="213"/>
      <c r="AC70" s="108"/>
      <c r="AD70" s="48"/>
      <c r="AE70" s="135"/>
      <c r="AF70" s="306"/>
      <c r="AG70" s="37"/>
      <c r="AH70" s="213"/>
      <c r="AI70" s="108"/>
      <c r="AJ70" s="73" t="s">
        <v>24</v>
      </c>
    </row>
    <row r="71" spans="1:36" ht="13" x14ac:dyDescent="0.3">
      <c r="A71" s="38" t="s">
        <v>84</v>
      </c>
      <c r="B71" s="36" t="s">
        <v>2</v>
      </c>
      <c r="C71" s="142">
        <f>C$50*C70</f>
        <v>5.65</v>
      </c>
      <c r="D71" s="232">
        <f>D$50*D70</f>
        <v>5.65</v>
      </c>
      <c r="E71" s="301">
        <f>E$50*E70</f>
        <v>5.65</v>
      </c>
      <c r="F71" s="142">
        <f>F$53*F70</f>
        <v>0.3</v>
      </c>
      <c r="G71" s="232">
        <f>G$53*G70</f>
        <v>0.3</v>
      </c>
      <c r="H71" s="301">
        <f>H$53*H70</f>
        <v>0.3</v>
      </c>
      <c r="I71" s="37"/>
      <c r="J71" s="213"/>
      <c r="K71" s="108"/>
      <c r="L71" s="37"/>
      <c r="M71" s="213"/>
      <c r="N71" s="108"/>
      <c r="O71" s="37"/>
      <c r="P71" s="213"/>
      <c r="Q71" s="108"/>
      <c r="R71" s="37"/>
      <c r="S71" s="213"/>
      <c r="T71" s="108"/>
      <c r="U71" s="37"/>
      <c r="V71" s="213"/>
      <c r="W71" s="108"/>
      <c r="X71" s="37"/>
      <c r="Y71" s="213"/>
      <c r="Z71" s="108"/>
      <c r="AA71" s="37"/>
      <c r="AB71" s="213"/>
      <c r="AC71" s="108"/>
      <c r="AD71" s="203">
        <f>SQRT(SUMSQ(C71,F71))</f>
        <v>5.6579589959631207</v>
      </c>
      <c r="AE71" s="250">
        <f>SQRT(SUMSQ(D71,G71))</f>
        <v>5.6579589959631207</v>
      </c>
      <c r="AF71" s="307">
        <f>SQRT(SUMSQ(E71,H71))</f>
        <v>5.6579589959631207</v>
      </c>
      <c r="AG71" s="168"/>
      <c r="AH71" s="260"/>
      <c r="AI71" s="109"/>
      <c r="AJ71" s="73" t="s">
        <v>33</v>
      </c>
    </row>
    <row r="72" spans="1:36" ht="13" x14ac:dyDescent="0.3">
      <c r="A72" s="39"/>
      <c r="B72" s="26"/>
      <c r="C72" s="40"/>
      <c r="D72" s="41"/>
      <c r="E72" s="302"/>
      <c r="F72" s="40"/>
      <c r="G72" s="41"/>
      <c r="H72" s="302"/>
      <c r="I72" s="40"/>
      <c r="J72" s="41"/>
      <c r="K72" s="159"/>
      <c r="L72" s="40"/>
      <c r="M72" s="41"/>
      <c r="N72" s="159"/>
      <c r="O72" s="40"/>
      <c r="P72" s="41"/>
      <c r="Q72" s="159"/>
      <c r="R72" s="40"/>
      <c r="S72" s="41"/>
      <c r="T72" s="159"/>
      <c r="U72" s="40"/>
      <c r="V72" s="41"/>
      <c r="W72" s="159"/>
      <c r="X72" s="40"/>
      <c r="Y72" s="41"/>
      <c r="Z72" s="159"/>
      <c r="AA72" s="40"/>
      <c r="AB72" s="41"/>
      <c r="AC72" s="159"/>
      <c r="AD72" s="171"/>
      <c r="AE72" s="75"/>
      <c r="AF72" s="308"/>
      <c r="AG72" s="167"/>
      <c r="AH72" s="42"/>
      <c r="AI72" s="107"/>
      <c r="AJ72" s="73"/>
    </row>
    <row r="73" spans="1:36" ht="13" x14ac:dyDescent="0.3">
      <c r="A73" s="39"/>
      <c r="B73" s="26"/>
      <c r="C73" s="40"/>
      <c r="D73" s="41"/>
      <c r="E73" s="302"/>
      <c r="F73" s="40"/>
      <c r="G73" s="41"/>
      <c r="H73" s="302"/>
      <c r="I73" s="40"/>
      <c r="J73" s="41"/>
      <c r="K73" s="159"/>
      <c r="L73" s="40"/>
      <c r="M73" s="41"/>
      <c r="N73" s="159"/>
      <c r="O73" s="40"/>
      <c r="P73" s="41"/>
      <c r="Q73" s="159"/>
      <c r="R73" s="40"/>
      <c r="S73" s="41"/>
      <c r="T73" s="159"/>
      <c r="U73" s="40"/>
      <c r="V73" s="41"/>
      <c r="W73" s="159"/>
      <c r="X73" s="40"/>
      <c r="Y73" s="41"/>
      <c r="Z73" s="159"/>
      <c r="AA73" s="40"/>
      <c r="AB73" s="41"/>
      <c r="AC73" s="159"/>
      <c r="AD73" s="171"/>
      <c r="AE73" s="75"/>
      <c r="AF73" s="308"/>
      <c r="AG73" s="167"/>
      <c r="AH73" s="42"/>
      <c r="AI73" s="107"/>
      <c r="AJ73" s="73"/>
    </row>
    <row r="74" spans="1:36" x14ac:dyDescent="0.25">
      <c r="A74" s="35" t="s">
        <v>85</v>
      </c>
      <c r="B74" s="36" t="s">
        <v>3</v>
      </c>
      <c r="C74" s="142">
        <v>1</v>
      </c>
      <c r="D74" s="232">
        <v>1</v>
      </c>
      <c r="E74" s="301">
        <v>1</v>
      </c>
      <c r="F74" s="142">
        <f>F32/(C32+F32)</f>
        <v>0.79923999108689847</v>
      </c>
      <c r="G74" s="232">
        <f>G32/(D32+G32)</f>
        <v>0.79923999108689847</v>
      </c>
      <c r="H74" s="301">
        <f>H32/(E32+H32)</f>
        <v>0.79923999108689847</v>
      </c>
      <c r="I74" s="37"/>
      <c r="J74" s="213"/>
      <c r="K74" s="108"/>
      <c r="L74" s="37"/>
      <c r="M74" s="213"/>
      <c r="N74" s="108"/>
      <c r="O74" s="37"/>
      <c r="P74" s="213"/>
      <c r="Q74" s="108"/>
      <c r="R74" s="37"/>
      <c r="S74" s="213"/>
      <c r="T74" s="108"/>
      <c r="U74" s="37"/>
      <c r="V74" s="213"/>
      <c r="W74" s="108"/>
      <c r="X74" s="37"/>
      <c r="Y74" s="213"/>
      <c r="Z74" s="108"/>
      <c r="AA74" s="37"/>
      <c r="AB74" s="213"/>
      <c r="AC74" s="108"/>
      <c r="AD74" s="48"/>
      <c r="AE74" s="135"/>
      <c r="AF74" s="306"/>
      <c r="AG74" s="37"/>
      <c r="AH74" s="213"/>
      <c r="AI74" s="108"/>
      <c r="AJ74" s="73" t="s">
        <v>163</v>
      </c>
    </row>
    <row r="75" spans="1:36" ht="13" x14ac:dyDescent="0.3">
      <c r="A75" s="38" t="s">
        <v>86</v>
      </c>
      <c r="B75" s="36" t="s">
        <v>2</v>
      </c>
      <c r="C75" s="37">
        <f>C$49*C74</f>
        <v>5.65</v>
      </c>
      <c r="D75" s="213">
        <f>D$49*D74</f>
        <v>5.65</v>
      </c>
      <c r="E75" s="303">
        <f>E$49*E74</f>
        <v>5.65</v>
      </c>
      <c r="F75" s="37">
        <f>F$52*F74</f>
        <v>0.23977199732606952</v>
      </c>
      <c r="G75" s="213">
        <f>G$52*G74</f>
        <v>0.23977199732606952</v>
      </c>
      <c r="H75" s="303">
        <f>H$52*H74</f>
        <v>0.23977199732606952</v>
      </c>
      <c r="I75" s="37"/>
      <c r="J75" s="213"/>
      <c r="K75" s="108"/>
      <c r="L75" s="37"/>
      <c r="M75" s="213"/>
      <c r="N75" s="108"/>
      <c r="O75" s="37"/>
      <c r="P75" s="213"/>
      <c r="Q75" s="108"/>
      <c r="R75" s="37"/>
      <c r="S75" s="213"/>
      <c r="T75" s="108"/>
      <c r="U75" s="37"/>
      <c r="V75" s="213"/>
      <c r="W75" s="108"/>
      <c r="X75" s="37"/>
      <c r="Y75" s="213"/>
      <c r="Z75" s="108"/>
      <c r="AA75" s="37"/>
      <c r="AB75" s="213"/>
      <c r="AC75" s="108"/>
      <c r="AD75" s="203">
        <f>SQRT(SUMSQ(C75,F75))</f>
        <v>5.6550853760753901</v>
      </c>
      <c r="AE75" s="250">
        <f>SQRT(SUMSQ(D75,G75))</f>
        <v>5.6550853760753901</v>
      </c>
      <c r="AF75" s="307">
        <f>SQRT(SUMSQ(E75,H75))</f>
        <v>5.6550853760753901</v>
      </c>
      <c r="AG75" s="168"/>
      <c r="AH75" s="260"/>
      <c r="AI75" s="109"/>
      <c r="AJ75" s="73" t="s">
        <v>34</v>
      </c>
    </row>
    <row r="76" spans="1:36" ht="13" x14ac:dyDescent="0.3">
      <c r="A76" s="39"/>
      <c r="B76" s="26"/>
      <c r="C76" s="40"/>
      <c r="D76" s="41"/>
      <c r="E76" s="159"/>
      <c r="F76" s="40"/>
      <c r="G76" s="41"/>
      <c r="H76" s="159"/>
      <c r="I76" s="40"/>
      <c r="J76" s="41"/>
      <c r="K76" s="159"/>
      <c r="L76" s="40"/>
      <c r="M76" s="41"/>
      <c r="N76" s="159"/>
      <c r="O76" s="40"/>
      <c r="P76" s="41"/>
      <c r="Q76" s="159"/>
      <c r="R76" s="40"/>
      <c r="S76" s="41"/>
      <c r="T76" s="159"/>
      <c r="U76" s="40"/>
      <c r="V76" s="41"/>
      <c r="W76" s="159"/>
      <c r="X76" s="40"/>
      <c r="Y76" s="41"/>
      <c r="Z76" s="159"/>
      <c r="AA76" s="40"/>
      <c r="AB76" s="41"/>
      <c r="AC76" s="159"/>
      <c r="AD76" s="171"/>
      <c r="AE76" s="75"/>
      <c r="AF76" s="308"/>
      <c r="AG76" s="167"/>
      <c r="AH76" s="42"/>
      <c r="AI76" s="107"/>
      <c r="AJ76" s="73"/>
    </row>
    <row r="77" spans="1:36" ht="13" x14ac:dyDescent="0.3">
      <c r="A77" s="39"/>
      <c r="B77" s="26"/>
      <c r="C77" s="40"/>
      <c r="D77" s="41"/>
      <c r="E77" s="159"/>
      <c r="F77" s="40"/>
      <c r="G77" s="41"/>
      <c r="H77" s="159"/>
      <c r="I77" s="40"/>
      <c r="J77" s="41"/>
      <c r="K77" s="159"/>
      <c r="L77" s="40"/>
      <c r="M77" s="41"/>
      <c r="N77" s="159"/>
      <c r="O77" s="40"/>
      <c r="P77" s="41"/>
      <c r="Q77" s="159"/>
      <c r="R77" s="40"/>
      <c r="S77" s="41"/>
      <c r="T77" s="159"/>
      <c r="U77" s="40"/>
      <c r="V77" s="41"/>
      <c r="W77" s="159"/>
      <c r="X77" s="40"/>
      <c r="Y77" s="41"/>
      <c r="Z77" s="159"/>
      <c r="AA77" s="40"/>
      <c r="AB77" s="41"/>
      <c r="AC77" s="159"/>
      <c r="AD77" s="171"/>
      <c r="AE77" s="75"/>
      <c r="AF77" s="308"/>
      <c r="AG77" s="167"/>
      <c r="AH77" s="42"/>
      <c r="AI77" s="107"/>
      <c r="AJ77" s="73"/>
    </row>
    <row r="78" spans="1:36" x14ac:dyDescent="0.25">
      <c r="A78" s="35" t="s">
        <v>81</v>
      </c>
      <c r="B78" s="36" t="s">
        <v>3</v>
      </c>
      <c r="C78" s="37"/>
      <c r="D78" s="213"/>
      <c r="E78" s="108"/>
      <c r="F78" s="37"/>
      <c r="G78" s="213"/>
      <c r="H78" s="108"/>
      <c r="I78" s="142">
        <f>I34/(I32+I34)</f>
        <v>2.9855293818372805E-2</v>
      </c>
      <c r="J78" s="232">
        <f>J34/(J32+J34)</f>
        <v>5.3029933521164779E-2</v>
      </c>
      <c r="K78" s="301">
        <f>K34/(K32+K34)</f>
        <v>6.5856469063052397E-2</v>
      </c>
      <c r="L78" s="142">
        <v>1</v>
      </c>
      <c r="M78" s="232">
        <v>1</v>
      </c>
      <c r="N78" s="301">
        <v>1</v>
      </c>
      <c r="O78" s="37"/>
      <c r="P78" s="213"/>
      <c r="Q78" s="108"/>
      <c r="R78" s="37"/>
      <c r="S78" s="213"/>
      <c r="T78" s="108"/>
      <c r="U78" s="37"/>
      <c r="V78" s="213"/>
      <c r="W78" s="108"/>
      <c r="X78" s="37"/>
      <c r="Y78" s="213"/>
      <c r="Z78" s="108"/>
      <c r="AA78" s="37"/>
      <c r="AB78" s="213"/>
      <c r="AC78" s="108"/>
      <c r="AD78" s="48"/>
      <c r="AE78" s="135"/>
      <c r="AF78" s="306"/>
      <c r="AG78" s="37"/>
      <c r="AH78" s="213"/>
      <c r="AI78" s="108"/>
      <c r="AJ78" s="73" t="s">
        <v>163</v>
      </c>
    </row>
    <row r="79" spans="1:36" ht="13" x14ac:dyDescent="0.3">
      <c r="A79" s="38" t="s">
        <v>82</v>
      </c>
      <c r="B79" s="36" t="s">
        <v>2</v>
      </c>
      <c r="C79" s="37"/>
      <c r="D79" s="213"/>
      <c r="E79" s="108"/>
      <c r="F79" s="37"/>
      <c r="G79" s="213"/>
      <c r="H79" s="108"/>
      <c r="I79" s="142">
        <f>I$50*I78</f>
        <v>0.16868241007380635</v>
      </c>
      <c r="J79" s="232">
        <f>J$50*J78</f>
        <v>0.29961912439458105</v>
      </c>
      <c r="K79" s="301">
        <f>K$50*K78</f>
        <v>0.37208905020624605</v>
      </c>
      <c r="L79" s="142">
        <f>L$53*L78</f>
        <v>0.3</v>
      </c>
      <c r="M79" s="232">
        <f>M$53*M78</f>
        <v>0.3</v>
      </c>
      <c r="N79" s="301">
        <f>N$53*N78</f>
        <v>0.3</v>
      </c>
      <c r="O79" s="37"/>
      <c r="P79" s="213"/>
      <c r="Q79" s="108"/>
      <c r="R79" s="37"/>
      <c r="S79" s="213"/>
      <c r="T79" s="108"/>
      <c r="U79" s="37"/>
      <c r="V79" s="213"/>
      <c r="W79" s="108"/>
      <c r="X79" s="37"/>
      <c r="Y79" s="213"/>
      <c r="Z79" s="108"/>
      <c r="AA79" s="37"/>
      <c r="AB79" s="213"/>
      <c r="AC79" s="108"/>
      <c r="AD79" s="203">
        <f>SQRT(SUMSQ(I79,L79))</f>
        <v>0.34417111364597081</v>
      </c>
      <c r="AE79" s="250">
        <f>SQRT(SUMSQ(J79,M79))</f>
        <v>0.42399483452393077</v>
      </c>
      <c r="AF79" s="307">
        <f>SQRT(SUMSQ(K79,N79))</f>
        <v>0.47796470715251171</v>
      </c>
      <c r="AG79" s="168"/>
      <c r="AH79" s="260"/>
      <c r="AI79" s="109"/>
      <c r="AJ79" s="73" t="s">
        <v>32</v>
      </c>
    </row>
    <row r="80" spans="1:36" ht="13" x14ac:dyDescent="0.3">
      <c r="A80" s="39"/>
      <c r="B80" s="26"/>
      <c r="C80" s="40"/>
      <c r="D80" s="41"/>
      <c r="E80" s="159"/>
      <c r="F80" s="40"/>
      <c r="G80" s="41"/>
      <c r="H80" s="159"/>
      <c r="I80" s="40"/>
      <c r="J80" s="41"/>
      <c r="K80" s="302"/>
      <c r="L80" s="40"/>
      <c r="M80" s="41"/>
      <c r="N80" s="302"/>
      <c r="O80" s="40"/>
      <c r="P80" s="41"/>
      <c r="Q80" s="159"/>
      <c r="R80" s="40"/>
      <c r="S80" s="41"/>
      <c r="T80" s="159"/>
      <c r="U80" s="40"/>
      <c r="V80" s="41"/>
      <c r="W80" s="159"/>
      <c r="X80" s="40"/>
      <c r="Y80" s="41"/>
      <c r="Z80" s="159"/>
      <c r="AA80" s="40"/>
      <c r="AB80" s="41"/>
      <c r="AC80" s="159"/>
      <c r="AD80" s="171"/>
      <c r="AE80" s="75"/>
      <c r="AF80" s="308"/>
      <c r="AG80" s="167"/>
      <c r="AH80" s="42"/>
      <c r="AI80" s="107"/>
      <c r="AJ80" s="73"/>
    </row>
    <row r="81" spans="1:36" ht="13" x14ac:dyDescent="0.3">
      <c r="A81" s="39"/>
      <c r="B81" s="26"/>
      <c r="C81" s="40"/>
      <c r="D81" s="41"/>
      <c r="E81" s="159"/>
      <c r="F81" s="40"/>
      <c r="G81" s="41"/>
      <c r="H81" s="159"/>
      <c r="I81" s="40"/>
      <c r="J81" s="41"/>
      <c r="K81" s="302"/>
      <c r="L81" s="40"/>
      <c r="M81" s="41"/>
      <c r="N81" s="302"/>
      <c r="O81" s="40"/>
      <c r="P81" s="41"/>
      <c r="Q81" s="159"/>
      <c r="R81" s="40"/>
      <c r="S81" s="41"/>
      <c r="T81" s="159"/>
      <c r="U81" s="40"/>
      <c r="V81" s="41"/>
      <c r="W81" s="159"/>
      <c r="X81" s="40"/>
      <c r="Y81" s="41"/>
      <c r="Z81" s="159"/>
      <c r="AA81" s="40"/>
      <c r="AB81" s="41"/>
      <c r="AC81" s="159"/>
      <c r="AD81" s="171"/>
      <c r="AE81" s="75"/>
      <c r="AF81" s="308"/>
      <c r="AG81" s="167"/>
      <c r="AH81" s="42"/>
      <c r="AI81" s="107"/>
      <c r="AJ81" s="73"/>
    </row>
    <row r="82" spans="1:36" x14ac:dyDescent="0.25">
      <c r="A82" s="35" t="s">
        <v>87</v>
      </c>
      <c r="B82" s="36" t="s">
        <v>3</v>
      </c>
      <c r="C82" s="37"/>
      <c r="D82" s="213"/>
      <c r="E82" s="108"/>
      <c r="F82" s="37"/>
      <c r="G82" s="213"/>
      <c r="H82" s="108"/>
      <c r="I82" s="142">
        <v>1</v>
      </c>
      <c r="J82" s="232">
        <v>1</v>
      </c>
      <c r="K82" s="301">
        <v>1</v>
      </c>
      <c r="L82" s="142">
        <v>1</v>
      </c>
      <c r="M82" s="232">
        <v>1</v>
      </c>
      <c r="N82" s="301">
        <v>1</v>
      </c>
      <c r="O82" s="37"/>
      <c r="P82" s="213"/>
      <c r="Q82" s="108"/>
      <c r="R82" s="37"/>
      <c r="S82" s="213"/>
      <c r="T82" s="108"/>
      <c r="U82" s="37"/>
      <c r="V82" s="213"/>
      <c r="W82" s="108"/>
      <c r="X82" s="37"/>
      <c r="Y82" s="213"/>
      <c r="Z82" s="108"/>
      <c r="AA82" s="37"/>
      <c r="AB82" s="213"/>
      <c r="AC82" s="108"/>
      <c r="AD82" s="48"/>
      <c r="AE82" s="135"/>
      <c r="AF82" s="306"/>
      <c r="AG82" s="37"/>
      <c r="AH82" s="213"/>
      <c r="AI82" s="108"/>
      <c r="AJ82" s="73" t="s">
        <v>24</v>
      </c>
    </row>
    <row r="83" spans="1:36" ht="13" x14ac:dyDescent="0.3">
      <c r="A83" s="38" t="s">
        <v>88</v>
      </c>
      <c r="B83" s="36" t="s">
        <v>2</v>
      </c>
      <c r="C83" s="37"/>
      <c r="D83" s="213"/>
      <c r="E83" s="108"/>
      <c r="F83" s="37"/>
      <c r="G83" s="213"/>
      <c r="H83" s="108"/>
      <c r="I83" s="142">
        <f>I$50*I82</f>
        <v>5.65</v>
      </c>
      <c r="J83" s="232">
        <f>J$50*J82</f>
        <v>5.65</v>
      </c>
      <c r="K83" s="301">
        <f>K$50*K82</f>
        <v>5.65</v>
      </c>
      <c r="L83" s="142">
        <f>L$53*L82</f>
        <v>0.3</v>
      </c>
      <c r="M83" s="232">
        <f>M$53*M82</f>
        <v>0.3</v>
      </c>
      <c r="N83" s="301">
        <f>N$53*N82</f>
        <v>0.3</v>
      </c>
      <c r="O83" s="37"/>
      <c r="P83" s="213"/>
      <c r="Q83" s="108"/>
      <c r="R83" s="37"/>
      <c r="S83" s="213"/>
      <c r="T83" s="108"/>
      <c r="U83" s="37"/>
      <c r="V83" s="213"/>
      <c r="W83" s="108"/>
      <c r="X83" s="37"/>
      <c r="Y83" s="213"/>
      <c r="Z83" s="108"/>
      <c r="AA83" s="37"/>
      <c r="AB83" s="213"/>
      <c r="AC83" s="108"/>
      <c r="AD83" s="203">
        <f>SQRT(SUMSQ(I83,L83))</f>
        <v>5.6579589959631207</v>
      </c>
      <c r="AE83" s="250">
        <f>SQRT(SUMSQ(J83,M83))</f>
        <v>5.6579589959631207</v>
      </c>
      <c r="AF83" s="307">
        <f>SQRT(SUMSQ(K83,N83))</f>
        <v>5.6579589959631207</v>
      </c>
      <c r="AG83" s="168"/>
      <c r="AH83" s="260"/>
      <c r="AI83" s="109"/>
      <c r="AJ83" s="73" t="s">
        <v>33</v>
      </c>
    </row>
    <row r="84" spans="1:36" ht="13" x14ac:dyDescent="0.3">
      <c r="A84" s="39"/>
      <c r="B84" s="26"/>
      <c r="C84" s="40"/>
      <c r="D84" s="41"/>
      <c r="E84" s="159"/>
      <c r="F84" s="40"/>
      <c r="G84" s="41"/>
      <c r="H84" s="159"/>
      <c r="I84" s="40"/>
      <c r="J84" s="41"/>
      <c r="K84" s="302"/>
      <c r="L84" s="40"/>
      <c r="M84" s="41"/>
      <c r="N84" s="302"/>
      <c r="O84" s="40"/>
      <c r="P84" s="41"/>
      <c r="Q84" s="159"/>
      <c r="R84" s="40"/>
      <c r="S84" s="41"/>
      <c r="T84" s="159"/>
      <c r="U84" s="40"/>
      <c r="V84" s="41"/>
      <c r="W84" s="159"/>
      <c r="X84" s="40"/>
      <c r="Y84" s="41"/>
      <c r="Z84" s="159"/>
      <c r="AA84" s="40"/>
      <c r="AB84" s="41"/>
      <c r="AC84" s="159"/>
      <c r="AD84" s="171"/>
      <c r="AE84" s="75"/>
      <c r="AF84" s="308"/>
      <c r="AG84" s="167"/>
      <c r="AH84" s="42"/>
      <c r="AI84" s="107"/>
      <c r="AJ84" s="73"/>
    </row>
    <row r="85" spans="1:36" ht="13" x14ac:dyDescent="0.3">
      <c r="A85" s="39"/>
      <c r="B85" s="26"/>
      <c r="C85" s="40"/>
      <c r="D85" s="41"/>
      <c r="E85" s="159"/>
      <c r="F85" s="40"/>
      <c r="G85" s="41"/>
      <c r="H85" s="159"/>
      <c r="I85" s="40"/>
      <c r="J85" s="41"/>
      <c r="K85" s="302"/>
      <c r="L85" s="40"/>
      <c r="M85" s="41"/>
      <c r="N85" s="302"/>
      <c r="O85" s="40"/>
      <c r="P85" s="41"/>
      <c r="Q85" s="159"/>
      <c r="R85" s="40"/>
      <c r="S85" s="41"/>
      <c r="T85" s="159"/>
      <c r="U85" s="40"/>
      <c r="V85" s="41"/>
      <c r="W85" s="159"/>
      <c r="X85" s="40"/>
      <c r="Y85" s="41"/>
      <c r="Z85" s="159"/>
      <c r="AA85" s="40"/>
      <c r="AB85" s="41"/>
      <c r="AC85" s="159"/>
      <c r="AD85" s="171"/>
      <c r="AE85" s="75"/>
      <c r="AF85" s="308"/>
      <c r="AG85" s="167"/>
      <c r="AH85" s="42"/>
      <c r="AI85" s="107"/>
      <c r="AJ85" s="73"/>
    </row>
    <row r="86" spans="1:36" x14ac:dyDescent="0.25">
      <c r="A86" s="35" t="s">
        <v>89</v>
      </c>
      <c r="B86" s="36" t="s">
        <v>3</v>
      </c>
      <c r="C86" s="37"/>
      <c r="D86" s="213"/>
      <c r="E86" s="108"/>
      <c r="F86" s="37"/>
      <c r="G86" s="213"/>
      <c r="H86" s="108"/>
      <c r="I86" s="142">
        <v>1</v>
      </c>
      <c r="J86" s="232">
        <v>1</v>
      </c>
      <c r="K86" s="301">
        <v>1</v>
      </c>
      <c r="L86" s="142">
        <f>L32/(I32+L32)</f>
        <v>0.79923999108689847</v>
      </c>
      <c r="M86" s="232">
        <f>M32/(J32+M32)</f>
        <v>0.79923999108689847</v>
      </c>
      <c r="N86" s="301">
        <f>N32/(K32+N32)</f>
        <v>0.79923999108689847</v>
      </c>
      <c r="O86" s="37"/>
      <c r="P86" s="213"/>
      <c r="Q86" s="108"/>
      <c r="R86" s="37"/>
      <c r="S86" s="213"/>
      <c r="T86" s="108"/>
      <c r="U86" s="37"/>
      <c r="V86" s="213"/>
      <c r="W86" s="108"/>
      <c r="X86" s="37"/>
      <c r="Y86" s="213"/>
      <c r="Z86" s="108"/>
      <c r="AA86" s="37"/>
      <c r="AB86" s="213"/>
      <c r="AC86" s="108"/>
      <c r="AD86" s="48"/>
      <c r="AE86" s="135"/>
      <c r="AF86" s="306"/>
      <c r="AG86" s="37"/>
      <c r="AH86" s="213"/>
      <c r="AI86" s="108"/>
      <c r="AJ86" s="73" t="s">
        <v>163</v>
      </c>
    </row>
    <row r="87" spans="1:36" ht="13" x14ac:dyDescent="0.3">
      <c r="A87" s="38" t="s">
        <v>90</v>
      </c>
      <c r="B87" s="36" t="s">
        <v>2</v>
      </c>
      <c r="C87" s="37"/>
      <c r="D87" s="213"/>
      <c r="E87" s="108"/>
      <c r="F87" s="37"/>
      <c r="G87" s="213"/>
      <c r="H87" s="108"/>
      <c r="I87" s="37">
        <f>I$49*I86</f>
        <v>5.65</v>
      </c>
      <c r="J87" s="213">
        <f>J$49*J86</f>
        <v>5.65</v>
      </c>
      <c r="K87" s="303">
        <f>K$49*K86</f>
        <v>5.65</v>
      </c>
      <c r="L87" s="37">
        <f>L$52*L86</f>
        <v>0.23977199732606952</v>
      </c>
      <c r="M87" s="213">
        <f>M$52*M86</f>
        <v>0.23977199732606952</v>
      </c>
      <c r="N87" s="303">
        <f>N$52*N86</f>
        <v>0.23977199732606952</v>
      </c>
      <c r="O87" s="37"/>
      <c r="P87" s="213"/>
      <c r="Q87" s="108"/>
      <c r="R87" s="37"/>
      <c r="S87" s="213"/>
      <c r="T87" s="108"/>
      <c r="U87" s="37"/>
      <c r="V87" s="213"/>
      <c r="W87" s="108"/>
      <c r="X87" s="37"/>
      <c r="Y87" s="213"/>
      <c r="Z87" s="108"/>
      <c r="AA87" s="37"/>
      <c r="AB87" s="213"/>
      <c r="AC87" s="108"/>
      <c r="AD87" s="203">
        <f>SQRT(SUMSQ(I87,L87))</f>
        <v>5.6550853760753901</v>
      </c>
      <c r="AE87" s="250">
        <f>SQRT(SUMSQ(J87,M87))</f>
        <v>5.6550853760753901</v>
      </c>
      <c r="AF87" s="307">
        <f>SQRT(SUMSQ(K87,N87))</f>
        <v>5.6550853760753901</v>
      </c>
      <c r="AG87" s="168"/>
      <c r="AH87" s="260"/>
      <c r="AI87" s="109"/>
      <c r="AJ87" s="73" t="s">
        <v>34</v>
      </c>
    </row>
    <row r="88" spans="1:36" ht="13" x14ac:dyDescent="0.3">
      <c r="A88" s="39"/>
      <c r="B88" s="26"/>
      <c r="C88" s="40"/>
      <c r="D88" s="41"/>
      <c r="E88" s="159"/>
      <c r="F88" s="40"/>
      <c r="G88" s="41"/>
      <c r="H88" s="159"/>
      <c r="I88" s="40"/>
      <c r="J88" s="41"/>
      <c r="K88" s="302"/>
      <c r="L88" s="40"/>
      <c r="M88" s="41"/>
      <c r="N88" s="302"/>
      <c r="O88" s="40"/>
      <c r="P88" s="41"/>
      <c r="Q88" s="159"/>
      <c r="R88" s="40"/>
      <c r="S88" s="41"/>
      <c r="T88" s="159"/>
      <c r="U88" s="40"/>
      <c r="V88" s="41"/>
      <c r="W88" s="159"/>
      <c r="X88" s="40"/>
      <c r="Y88" s="41"/>
      <c r="Z88" s="159"/>
      <c r="AA88" s="40"/>
      <c r="AB88" s="41"/>
      <c r="AC88" s="159"/>
      <c r="AD88" s="171"/>
      <c r="AE88" s="75"/>
      <c r="AF88" s="308"/>
      <c r="AG88" s="167"/>
      <c r="AH88" s="42"/>
      <c r="AI88" s="107"/>
      <c r="AJ88" s="73"/>
    </row>
    <row r="89" spans="1:36" ht="13" x14ac:dyDescent="0.3">
      <c r="A89" s="39"/>
      <c r="B89" s="26"/>
      <c r="C89" s="40"/>
      <c r="D89" s="41"/>
      <c r="E89" s="159"/>
      <c r="F89" s="40"/>
      <c r="G89" s="41"/>
      <c r="H89" s="159"/>
      <c r="I89" s="40"/>
      <c r="J89" s="41"/>
      <c r="K89" s="302"/>
      <c r="L89" s="40"/>
      <c r="M89" s="41"/>
      <c r="N89" s="302"/>
      <c r="O89" s="40"/>
      <c r="P89" s="41"/>
      <c r="Q89" s="159"/>
      <c r="R89" s="40"/>
      <c r="S89" s="41"/>
      <c r="T89" s="159"/>
      <c r="U89" s="40"/>
      <c r="V89" s="41"/>
      <c r="W89" s="159"/>
      <c r="X89" s="40"/>
      <c r="Y89" s="41"/>
      <c r="Z89" s="159"/>
      <c r="AA89" s="40"/>
      <c r="AB89" s="41"/>
      <c r="AC89" s="159"/>
      <c r="AD89" s="171"/>
      <c r="AE89" s="75"/>
      <c r="AF89" s="308"/>
      <c r="AG89" s="167"/>
      <c r="AH89" s="42"/>
      <c r="AI89" s="107"/>
      <c r="AJ89" s="73"/>
    </row>
    <row r="90" spans="1:36" x14ac:dyDescent="0.25">
      <c r="A90" s="124" t="s">
        <v>106</v>
      </c>
      <c r="B90" s="125" t="s">
        <v>3</v>
      </c>
      <c r="C90" s="142">
        <v>1</v>
      </c>
      <c r="D90" s="232">
        <v>1</v>
      </c>
      <c r="E90" s="301">
        <v>1</v>
      </c>
      <c r="F90" s="142">
        <v>1</v>
      </c>
      <c r="G90" s="232">
        <v>1</v>
      </c>
      <c r="H90" s="301">
        <v>1</v>
      </c>
      <c r="I90" s="142">
        <v>1</v>
      </c>
      <c r="J90" s="232">
        <v>1</v>
      </c>
      <c r="K90" s="301">
        <v>1</v>
      </c>
      <c r="L90" s="142">
        <v>1</v>
      </c>
      <c r="M90" s="232">
        <v>1</v>
      </c>
      <c r="N90" s="301">
        <v>1</v>
      </c>
      <c r="O90" s="37"/>
      <c r="P90" s="213"/>
      <c r="Q90" s="108"/>
      <c r="R90" s="37"/>
      <c r="S90" s="213"/>
      <c r="T90" s="108"/>
      <c r="U90" s="37"/>
      <c r="V90" s="213"/>
      <c r="W90" s="108"/>
      <c r="X90" s="37"/>
      <c r="Y90" s="213"/>
      <c r="Z90" s="108"/>
      <c r="AA90" s="37"/>
      <c r="AB90" s="213"/>
      <c r="AC90" s="108"/>
      <c r="AD90" s="48"/>
      <c r="AE90" s="135"/>
      <c r="AF90" s="306"/>
      <c r="AG90" s="37"/>
      <c r="AH90" s="213"/>
      <c r="AI90" s="108"/>
      <c r="AJ90" s="73" t="s">
        <v>24</v>
      </c>
    </row>
    <row r="91" spans="1:36" ht="13" x14ac:dyDescent="0.3">
      <c r="A91" s="126" t="s">
        <v>107</v>
      </c>
      <c r="B91" s="125" t="s">
        <v>2</v>
      </c>
      <c r="C91" s="142">
        <f>C$50*C90</f>
        <v>5.65</v>
      </c>
      <c r="D91" s="232">
        <f>D$50*D90</f>
        <v>5.65</v>
      </c>
      <c r="E91" s="301">
        <f>E$50*E90</f>
        <v>5.65</v>
      </c>
      <c r="F91" s="142">
        <f>F$53*F90</f>
        <v>0.3</v>
      </c>
      <c r="G91" s="232">
        <f>G$53*G90</f>
        <v>0.3</v>
      </c>
      <c r="H91" s="301">
        <f>H$53*H90</f>
        <v>0.3</v>
      </c>
      <c r="I91" s="142">
        <f>I$50*I90</f>
        <v>5.65</v>
      </c>
      <c r="J91" s="232">
        <f>J$50*J90</f>
        <v>5.65</v>
      </c>
      <c r="K91" s="301">
        <f>K$50*K90</f>
        <v>5.65</v>
      </c>
      <c r="L91" s="142">
        <f>L$53*L90</f>
        <v>0.3</v>
      </c>
      <c r="M91" s="232">
        <f>M$53*M90</f>
        <v>0.3</v>
      </c>
      <c r="N91" s="301">
        <f>N$53*N90</f>
        <v>0.3</v>
      </c>
      <c r="O91" s="37"/>
      <c r="P91" s="213"/>
      <c r="Q91" s="108"/>
      <c r="R91" s="37"/>
      <c r="S91" s="213"/>
      <c r="T91" s="108"/>
      <c r="U91" s="37"/>
      <c r="V91" s="213"/>
      <c r="W91" s="108"/>
      <c r="X91" s="37"/>
      <c r="Y91" s="213"/>
      <c r="Z91" s="108"/>
      <c r="AA91" s="37"/>
      <c r="AB91" s="213"/>
      <c r="AC91" s="108"/>
      <c r="AD91" s="203">
        <f>SQRT(SUMSQ(C91,F91,I91,L91))</f>
        <v>8.0015623474419044</v>
      </c>
      <c r="AE91" s="250">
        <f>SQRT(SUMSQ(D91,G91,J91,M91))</f>
        <v>8.0015623474419044</v>
      </c>
      <c r="AF91" s="307">
        <f>SQRT(SUMSQ(E91,H91,K91,N91))</f>
        <v>8.0015623474419044</v>
      </c>
      <c r="AG91" s="168"/>
      <c r="AH91" s="260"/>
      <c r="AI91" s="109"/>
      <c r="AJ91" s="73" t="s">
        <v>108</v>
      </c>
    </row>
    <row r="92" spans="1:36" ht="13" x14ac:dyDescent="0.3">
      <c r="A92" s="39"/>
      <c r="B92" s="26"/>
      <c r="C92" s="40"/>
      <c r="D92" s="41"/>
      <c r="E92" s="302"/>
      <c r="F92" s="40"/>
      <c r="G92" s="41"/>
      <c r="H92" s="302"/>
      <c r="I92" s="40"/>
      <c r="J92" s="41"/>
      <c r="K92" s="302"/>
      <c r="L92" s="40"/>
      <c r="M92" s="41"/>
      <c r="N92" s="302"/>
      <c r="O92" s="40"/>
      <c r="P92" s="41"/>
      <c r="Q92" s="159"/>
      <c r="R92" s="40"/>
      <c r="S92" s="41"/>
      <c r="T92" s="159"/>
      <c r="U92" s="40"/>
      <c r="V92" s="41"/>
      <c r="W92" s="159"/>
      <c r="X92" s="40"/>
      <c r="Y92" s="41"/>
      <c r="Z92" s="159"/>
      <c r="AA92" s="40"/>
      <c r="AB92" s="41"/>
      <c r="AC92" s="159"/>
      <c r="AD92" s="171"/>
      <c r="AE92" s="75"/>
      <c r="AF92" s="308"/>
      <c r="AG92" s="167"/>
      <c r="AH92" s="42"/>
      <c r="AI92" s="107"/>
      <c r="AJ92" s="73"/>
    </row>
    <row r="93" spans="1:36" ht="13" x14ac:dyDescent="0.3">
      <c r="A93" s="39"/>
      <c r="B93" s="26"/>
      <c r="C93" s="40"/>
      <c r="D93" s="41"/>
      <c r="E93" s="302"/>
      <c r="F93" s="40"/>
      <c r="G93" s="41"/>
      <c r="H93" s="302"/>
      <c r="I93" s="40"/>
      <c r="J93" s="41"/>
      <c r="K93" s="302"/>
      <c r="L93" s="40"/>
      <c r="M93" s="41"/>
      <c r="N93" s="302"/>
      <c r="O93" s="40"/>
      <c r="P93" s="41"/>
      <c r="Q93" s="159"/>
      <c r="R93" s="40"/>
      <c r="S93" s="41"/>
      <c r="T93" s="159"/>
      <c r="U93" s="40"/>
      <c r="V93" s="41"/>
      <c r="W93" s="159"/>
      <c r="X93" s="40"/>
      <c r="Y93" s="41"/>
      <c r="Z93" s="159"/>
      <c r="AA93" s="40"/>
      <c r="AB93" s="41"/>
      <c r="AC93" s="159"/>
      <c r="AD93" s="171"/>
      <c r="AE93" s="75"/>
      <c r="AF93" s="308"/>
      <c r="AG93" s="167"/>
      <c r="AH93" s="42"/>
      <c r="AI93" s="107"/>
      <c r="AJ93" s="73"/>
    </row>
    <row r="94" spans="1:36" x14ac:dyDescent="0.25">
      <c r="A94" s="124" t="s">
        <v>91</v>
      </c>
      <c r="B94" s="125" t="s">
        <v>3</v>
      </c>
      <c r="C94" s="142">
        <v>1</v>
      </c>
      <c r="D94" s="232">
        <v>1</v>
      </c>
      <c r="E94" s="301">
        <v>1</v>
      </c>
      <c r="F94" s="142">
        <f>F32/(C32+F32)</f>
        <v>0.79923999108689847</v>
      </c>
      <c r="G94" s="232">
        <f>G32/(D32+G32)</f>
        <v>0.79923999108689847</v>
      </c>
      <c r="H94" s="301">
        <f>H32/(E32+H32)</f>
        <v>0.79923999108689847</v>
      </c>
      <c r="I94" s="142">
        <v>1</v>
      </c>
      <c r="J94" s="232">
        <v>1</v>
      </c>
      <c r="K94" s="301">
        <v>1</v>
      </c>
      <c r="L94" s="142">
        <f>L32/(I32+L32)</f>
        <v>0.79923999108689847</v>
      </c>
      <c r="M94" s="232">
        <f>M32/(J32+M32)</f>
        <v>0.79923999108689847</v>
      </c>
      <c r="N94" s="301">
        <f>N32/(K32+N32)</f>
        <v>0.79923999108689847</v>
      </c>
      <c r="O94" s="37"/>
      <c r="P94" s="213"/>
      <c r="Q94" s="108"/>
      <c r="R94" s="37"/>
      <c r="S94" s="213"/>
      <c r="T94" s="108"/>
      <c r="U94" s="37"/>
      <c r="V94" s="213"/>
      <c r="W94" s="108"/>
      <c r="X94" s="37"/>
      <c r="Y94" s="213"/>
      <c r="Z94" s="108"/>
      <c r="AA94" s="37"/>
      <c r="AB94" s="213"/>
      <c r="AC94" s="108"/>
      <c r="AD94" s="48"/>
      <c r="AE94" s="135"/>
      <c r="AF94" s="306"/>
      <c r="AG94" s="37"/>
      <c r="AH94" s="213"/>
      <c r="AI94" s="108"/>
      <c r="AJ94" s="73" t="s">
        <v>163</v>
      </c>
    </row>
    <row r="95" spans="1:36" ht="13" x14ac:dyDescent="0.3">
      <c r="A95" s="126" t="s">
        <v>92</v>
      </c>
      <c r="B95" s="125" t="s">
        <v>2</v>
      </c>
      <c r="C95" s="37">
        <f>C$49*C94</f>
        <v>5.65</v>
      </c>
      <c r="D95" s="213">
        <f>D$49*D94</f>
        <v>5.65</v>
      </c>
      <c r="E95" s="303">
        <f>E$49*E94</f>
        <v>5.65</v>
      </c>
      <c r="F95" s="37">
        <f>F$52*F94</f>
        <v>0.23977199732606952</v>
      </c>
      <c r="G95" s="213">
        <f>G$52*G94</f>
        <v>0.23977199732606952</v>
      </c>
      <c r="H95" s="303">
        <f>H$52*H94</f>
        <v>0.23977199732606952</v>
      </c>
      <c r="I95" s="37">
        <f>I$49*I94</f>
        <v>5.65</v>
      </c>
      <c r="J95" s="213">
        <f>J$49*J94</f>
        <v>5.65</v>
      </c>
      <c r="K95" s="303">
        <f>K$49*K94</f>
        <v>5.65</v>
      </c>
      <c r="L95" s="37">
        <f>L$52*L94</f>
        <v>0.23977199732606952</v>
      </c>
      <c r="M95" s="213">
        <f>M$52*M94</f>
        <v>0.23977199732606952</v>
      </c>
      <c r="N95" s="303">
        <f>N$52*N94</f>
        <v>0.23977199732606952</v>
      </c>
      <c r="O95" s="37"/>
      <c r="P95" s="213"/>
      <c r="Q95" s="108"/>
      <c r="R95" s="37"/>
      <c r="S95" s="213"/>
      <c r="T95" s="108"/>
      <c r="U95" s="37"/>
      <c r="V95" s="213"/>
      <c r="W95" s="108"/>
      <c r="X95" s="37"/>
      <c r="Y95" s="213"/>
      <c r="Z95" s="108"/>
      <c r="AA95" s="37"/>
      <c r="AB95" s="213"/>
      <c r="AC95" s="108"/>
      <c r="AD95" s="203">
        <f>SQRT(SUMSQ(C95,F95,I95,L95))</f>
        <v>7.9974984352235712</v>
      </c>
      <c r="AE95" s="250">
        <f>SQRT(SUMSQ(D95,G95,J95,M95))</f>
        <v>7.9974984352235712</v>
      </c>
      <c r="AF95" s="307">
        <f>SQRT(SUMSQ(E95,H95,K95,N95))</f>
        <v>7.9974984352235712</v>
      </c>
      <c r="AG95" s="168"/>
      <c r="AH95" s="260"/>
      <c r="AI95" s="109"/>
      <c r="AJ95" s="73" t="s">
        <v>46</v>
      </c>
    </row>
    <row r="96" spans="1:36" ht="13" x14ac:dyDescent="0.3">
      <c r="A96" s="39"/>
      <c r="B96" s="26"/>
      <c r="C96" s="40"/>
      <c r="D96" s="41"/>
      <c r="E96" s="302"/>
      <c r="F96" s="19"/>
      <c r="G96" s="41"/>
      <c r="H96" s="302"/>
      <c r="I96" s="40"/>
      <c r="J96" s="41"/>
      <c r="K96" s="302"/>
      <c r="L96" s="40"/>
      <c r="M96" s="41"/>
      <c r="N96" s="302"/>
      <c r="O96" s="40"/>
      <c r="P96" s="41"/>
      <c r="Q96" s="159"/>
      <c r="R96" s="40"/>
      <c r="S96" s="41"/>
      <c r="T96" s="159"/>
      <c r="U96" s="40"/>
      <c r="V96" s="41"/>
      <c r="W96" s="159"/>
      <c r="X96" s="40"/>
      <c r="Y96" s="41"/>
      <c r="Z96" s="159"/>
      <c r="AA96" s="40"/>
      <c r="AB96" s="41"/>
      <c r="AC96" s="159"/>
      <c r="AD96" s="171"/>
      <c r="AE96" s="75"/>
      <c r="AF96" s="308"/>
      <c r="AG96" s="167"/>
      <c r="AH96" s="42"/>
      <c r="AI96" s="107"/>
      <c r="AJ96" s="73"/>
    </row>
    <row r="97" spans="1:36" ht="13" x14ac:dyDescent="0.3">
      <c r="A97" s="39"/>
      <c r="B97" s="26"/>
      <c r="C97" s="40"/>
      <c r="D97" s="41"/>
      <c r="E97" s="302"/>
      <c r="F97" s="40"/>
      <c r="G97" s="41"/>
      <c r="H97" s="302"/>
      <c r="I97" s="40"/>
      <c r="J97" s="41"/>
      <c r="K97" s="302"/>
      <c r="L97" s="40"/>
      <c r="M97" s="41"/>
      <c r="N97" s="302"/>
      <c r="O97" s="40"/>
      <c r="P97" s="41"/>
      <c r="Q97" s="159"/>
      <c r="R97" s="40"/>
      <c r="S97" s="41"/>
      <c r="T97" s="159"/>
      <c r="U97" s="40"/>
      <c r="V97" s="41"/>
      <c r="W97" s="159"/>
      <c r="X97" s="40"/>
      <c r="Y97" s="41"/>
      <c r="Z97" s="159"/>
      <c r="AA97" s="40"/>
      <c r="AB97" s="41"/>
      <c r="AC97" s="159"/>
      <c r="AD97" s="171"/>
      <c r="AE97" s="75"/>
      <c r="AF97" s="308"/>
      <c r="AG97" s="167"/>
      <c r="AH97" s="42"/>
      <c r="AI97" s="107"/>
      <c r="AJ97" s="73"/>
    </row>
    <row r="98" spans="1:36" x14ac:dyDescent="0.25">
      <c r="A98" s="134" t="s">
        <v>109</v>
      </c>
      <c r="B98" s="195" t="s">
        <v>3</v>
      </c>
      <c r="C98" s="142">
        <v>1</v>
      </c>
      <c r="D98" s="232">
        <v>1</v>
      </c>
      <c r="E98" s="301">
        <v>1</v>
      </c>
      <c r="F98" s="142">
        <v>1</v>
      </c>
      <c r="G98" s="232">
        <v>1</v>
      </c>
      <c r="H98" s="301">
        <v>1</v>
      </c>
      <c r="I98" s="37"/>
      <c r="J98" s="213"/>
      <c r="K98" s="303"/>
      <c r="L98" s="37"/>
      <c r="M98" s="213"/>
      <c r="N98" s="303"/>
      <c r="O98" s="37">
        <v>1</v>
      </c>
      <c r="P98" s="213">
        <v>1</v>
      </c>
      <c r="Q98" s="303">
        <v>1</v>
      </c>
      <c r="R98" s="37">
        <v>1</v>
      </c>
      <c r="S98" s="213">
        <v>1</v>
      </c>
      <c r="T98" s="303">
        <v>1</v>
      </c>
      <c r="U98" s="37">
        <v>1</v>
      </c>
      <c r="V98" s="213">
        <v>1</v>
      </c>
      <c r="W98" s="303">
        <v>1</v>
      </c>
      <c r="X98" s="37"/>
      <c r="Y98" s="213"/>
      <c r="Z98" s="303"/>
      <c r="AA98" s="37"/>
      <c r="AB98" s="213"/>
      <c r="AC98" s="303"/>
      <c r="AD98" s="48"/>
      <c r="AE98" s="135"/>
      <c r="AF98" s="306"/>
      <c r="AG98" s="37"/>
      <c r="AH98" s="213"/>
      <c r="AI98" s="108"/>
      <c r="AJ98" s="197" t="s">
        <v>24</v>
      </c>
    </row>
    <row r="99" spans="1:36" ht="13" x14ac:dyDescent="0.3">
      <c r="A99" s="196" t="s">
        <v>110</v>
      </c>
      <c r="B99" s="195" t="s">
        <v>2</v>
      </c>
      <c r="C99" s="142">
        <f>C$50*C98</f>
        <v>5.65</v>
      </c>
      <c r="D99" s="232">
        <f>D$50*D98</f>
        <v>5.65</v>
      </c>
      <c r="E99" s="301">
        <f>E$50*E98</f>
        <v>5.65</v>
      </c>
      <c r="F99" s="142">
        <f>F$53*F98</f>
        <v>0.3</v>
      </c>
      <c r="G99" s="232">
        <f>G$53*G98</f>
        <v>0.3</v>
      </c>
      <c r="H99" s="301">
        <f>H$53*H98</f>
        <v>0.3</v>
      </c>
      <c r="I99" s="37"/>
      <c r="J99" s="213"/>
      <c r="K99" s="303"/>
      <c r="L99" s="37"/>
      <c r="M99" s="213"/>
      <c r="N99" s="303"/>
      <c r="O99" s="37">
        <f>O$54*O98</f>
        <v>8</v>
      </c>
      <c r="P99" s="213">
        <f>P$54*P98</f>
        <v>8</v>
      </c>
      <c r="Q99" s="303">
        <f>Q$54*Q98</f>
        <v>8</v>
      </c>
      <c r="R99" s="37">
        <f>R$56*R98</f>
        <v>5.4499999999999957</v>
      </c>
      <c r="S99" s="213">
        <f>S$56*S98</f>
        <v>6.3000000000000043</v>
      </c>
      <c r="T99" s="303">
        <f>T$56*T98</f>
        <v>6.3999999999999986</v>
      </c>
      <c r="U99" s="37">
        <f>U$57*U98</f>
        <v>15</v>
      </c>
      <c r="V99" s="213">
        <f>V$57*V98</f>
        <v>15</v>
      </c>
      <c r="W99" s="303">
        <f>W$57*W98</f>
        <v>15</v>
      </c>
      <c r="X99" s="37"/>
      <c r="Y99" s="213"/>
      <c r="Z99" s="303"/>
      <c r="AA99" s="37"/>
      <c r="AB99" s="213"/>
      <c r="AC99" s="303"/>
      <c r="AD99" s="203">
        <f>SQRT(SUMSQ(C99,F99))+SUM(O99,R99,U99)</f>
        <v>34.107958995963116</v>
      </c>
      <c r="AE99" s="250">
        <f>SQRT(SUMSQ(D99,G99))+SUM(P99,S99,V99)</f>
        <v>34.957958995963125</v>
      </c>
      <c r="AF99" s="307">
        <f>SQRT(SUMSQ(E99,H99))+SUM(Q99,T99,W99)</f>
        <v>35.057958995963119</v>
      </c>
      <c r="AG99" s="168"/>
      <c r="AH99" s="260"/>
      <c r="AI99" s="109"/>
      <c r="AJ99" s="58" t="s">
        <v>113</v>
      </c>
    </row>
    <row r="100" spans="1:36" ht="13" x14ac:dyDescent="0.3">
      <c r="A100" s="39"/>
      <c r="B100" s="26"/>
      <c r="C100" s="40"/>
      <c r="D100" s="41"/>
      <c r="E100" s="159"/>
      <c r="F100" s="40"/>
      <c r="G100" s="41"/>
      <c r="H100" s="159"/>
      <c r="I100" s="40"/>
      <c r="J100" s="41"/>
      <c r="K100" s="302"/>
      <c r="L100" s="40"/>
      <c r="M100" s="41"/>
      <c r="N100" s="302"/>
      <c r="O100" s="40"/>
      <c r="P100" s="284"/>
      <c r="Q100" s="302"/>
      <c r="R100" s="40"/>
      <c r="S100" s="41"/>
      <c r="T100" s="302"/>
      <c r="U100" s="40"/>
      <c r="V100" s="41"/>
      <c r="W100" s="302"/>
      <c r="X100" s="40"/>
      <c r="Y100" s="41"/>
      <c r="Z100" s="302"/>
      <c r="AA100" s="40"/>
      <c r="AB100" s="41"/>
      <c r="AC100" s="302"/>
      <c r="AD100" s="171"/>
      <c r="AE100" s="75"/>
      <c r="AF100" s="308"/>
      <c r="AG100" s="167"/>
      <c r="AH100" s="42"/>
      <c r="AI100" s="107"/>
      <c r="AJ100" s="73"/>
    </row>
    <row r="101" spans="1:36" ht="13" x14ac:dyDescent="0.3">
      <c r="A101" s="39"/>
      <c r="B101" s="26"/>
      <c r="C101" s="40"/>
      <c r="D101" s="41"/>
      <c r="E101" s="159"/>
      <c r="F101" s="40"/>
      <c r="G101" s="41"/>
      <c r="H101" s="159"/>
      <c r="I101" s="40"/>
      <c r="J101" s="41"/>
      <c r="K101" s="302"/>
      <c r="L101" s="40"/>
      <c r="M101" s="41"/>
      <c r="N101" s="302"/>
      <c r="O101" s="40"/>
      <c r="P101" s="41"/>
      <c r="Q101" s="302"/>
      <c r="R101" s="40"/>
      <c r="S101" s="41"/>
      <c r="T101" s="302"/>
      <c r="U101" s="40"/>
      <c r="V101" s="41"/>
      <c r="W101" s="302"/>
      <c r="X101" s="40"/>
      <c r="Y101" s="41"/>
      <c r="Z101" s="302"/>
      <c r="AA101" s="40"/>
      <c r="AB101" s="41"/>
      <c r="AC101" s="302"/>
      <c r="AD101" s="171"/>
      <c r="AE101" s="75"/>
      <c r="AF101" s="308"/>
      <c r="AG101" s="167"/>
      <c r="AH101" s="42"/>
      <c r="AI101" s="107"/>
      <c r="AJ101" s="73"/>
    </row>
    <row r="102" spans="1:36" x14ac:dyDescent="0.25">
      <c r="A102" s="134" t="s">
        <v>111</v>
      </c>
      <c r="B102" s="195" t="s">
        <v>3</v>
      </c>
      <c r="C102" s="37"/>
      <c r="D102" s="213"/>
      <c r="E102" s="108"/>
      <c r="F102" s="37"/>
      <c r="G102" s="213"/>
      <c r="H102" s="108"/>
      <c r="I102" s="142">
        <v>1</v>
      </c>
      <c r="J102" s="232">
        <v>1</v>
      </c>
      <c r="K102" s="301">
        <v>1</v>
      </c>
      <c r="L102" s="142">
        <v>1</v>
      </c>
      <c r="M102" s="232">
        <v>1</v>
      </c>
      <c r="N102" s="301">
        <v>1</v>
      </c>
      <c r="O102" s="37">
        <v>1</v>
      </c>
      <c r="P102" s="213">
        <v>1</v>
      </c>
      <c r="Q102" s="303">
        <v>1</v>
      </c>
      <c r="R102" s="37">
        <v>0</v>
      </c>
      <c r="S102" s="213">
        <v>0</v>
      </c>
      <c r="T102" s="303">
        <v>0</v>
      </c>
      <c r="U102" s="37">
        <v>1</v>
      </c>
      <c r="V102" s="213">
        <v>1</v>
      </c>
      <c r="W102" s="303">
        <v>1</v>
      </c>
      <c r="X102" s="37"/>
      <c r="Y102" s="213"/>
      <c r="Z102" s="303"/>
      <c r="AA102" s="37"/>
      <c r="AB102" s="213"/>
      <c r="AC102" s="303"/>
      <c r="AD102" s="48"/>
      <c r="AE102" s="135"/>
      <c r="AF102" s="306"/>
      <c r="AG102" s="37"/>
      <c r="AH102" s="213"/>
      <c r="AI102" s="108"/>
      <c r="AJ102" s="197" t="s">
        <v>24</v>
      </c>
    </row>
    <row r="103" spans="1:36" ht="13" x14ac:dyDescent="0.3">
      <c r="A103" s="196" t="s">
        <v>112</v>
      </c>
      <c r="B103" s="195" t="s">
        <v>2</v>
      </c>
      <c r="C103" s="37"/>
      <c r="D103" s="213"/>
      <c r="E103" s="108"/>
      <c r="F103" s="37"/>
      <c r="G103" s="213"/>
      <c r="H103" s="108"/>
      <c r="I103" s="142">
        <f>I$50*I102</f>
        <v>5.65</v>
      </c>
      <c r="J103" s="232">
        <f>J$50*J102</f>
        <v>5.65</v>
      </c>
      <c r="K103" s="301">
        <f>K$50*K102</f>
        <v>5.65</v>
      </c>
      <c r="L103" s="142">
        <f>L$53*L102</f>
        <v>0.3</v>
      </c>
      <c r="M103" s="232">
        <f>M$53*M102</f>
        <v>0.3</v>
      </c>
      <c r="N103" s="301">
        <f>N$53*N102</f>
        <v>0.3</v>
      </c>
      <c r="O103" s="37">
        <f>O$54*O102</f>
        <v>8</v>
      </c>
      <c r="P103" s="213">
        <f>P$54*P102</f>
        <v>8</v>
      </c>
      <c r="Q103" s="303">
        <f>Q$54*Q102</f>
        <v>8</v>
      </c>
      <c r="R103" s="37">
        <f>R$56*R102</f>
        <v>0</v>
      </c>
      <c r="S103" s="213">
        <f>S$56*S102</f>
        <v>0</v>
      </c>
      <c r="T103" s="303">
        <f>T$56*T102</f>
        <v>0</v>
      </c>
      <c r="U103" s="37">
        <f>U$57*U102</f>
        <v>15</v>
      </c>
      <c r="V103" s="213">
        <f>V$57*V102</f>
        <v>15</v>
      </c>
      <c r="W103" s="303">
        <f>W$57*W102</f>
        <v>15</v>
      </c>
      <c r="X103" s="37"/>
      <c r="Y103" s="213"/>
      <c r="Z103" s="303"/>
      <c r="AA103" s="37"/>
      <c r="AB103" s="213"/>
      <c r="AC103" s="303"/>
      <c r="AD103" s="203">
        <f>SQRT(SUMSQ(I103,L103))+SUM(O103,R103,U103)</f>
        <v>28.657958995963121</v>
      </c>
      <c r="AE103" s="250">
        <f>SQRT(SUMSQ(J103,M103))+SUM(P103,S103,V103)</f>
        <v>28.657958995963121</v>
      </c>
      <c r="AF103" s="307">
        <f>SQRT(SUMSQ(K103,N103))+SUM(Q103,T103,W103)</f>
        <v>28.657958995963121</v>
      </c>
      <c r="AG103" s="168"/>
      <c r="AH103" s="260"/>
      <c r="AI103" s="109"/>
      <c r="AJ103" s="58" t="s">
        <v>114</v>
      </c>
    </row>
    <row r="104" spans="1:36" ht="13" x14ac:dyDescent="0.3">
      <c r="A104" s="39"/>
      <c r="B104" s="26"/>
      <c r="C104" s="40"/>
      <c r="D104" s="41"/>
      <c r="E104" s="159"/>
      <c r="F104" s="40"/>
      <c r="G104" s="41"/>
      <c r="H104" s="159"/>
      <c r="I104" s="40"/>
      <c r="J104" s="41"/>
      <c r="K104" s="302"/>
      <c r="L104" s="40"/>
      <c r="M104" s="41"/>
      <c r="N104" s="302"/>
      <c r="O104" s="40"/>
      <c r="P104" s="41"/>
      <c r="Q104" s="302"/>
      <c r="R104" s="40"/>
      <c r="S104" s="41"/>
      <c r="T104" s="302"/>
      <c r="U104" s="40"/>
      <c r="V104" s="41"/>
      <c r="W104" s="302"/>
      <c r="X104" s="40"/>
      <c r="Y104" s="41"/>
      <c r="Z104" s="302"/>
      <c r="AA104" s="40"/>
      <c r="AB104" s="41"/>
      <c r="AC104" s="302"/>
      <c r="AD104" s="171"/>
      <c r="AE104" s="75"/>
      <c r="AF104" s="308"/>
      <c r="AG104" s="167"/>
      <c r="AH104" s="42"/>
      <c r="AI104" s="107"/>
      <c r="AJ104" s="73"/>
    </row>
    <row r="105" spans="1:36" ht="13" x14ac:dyDescent="0.3">
      <c r="A105" s="39"/>
      <c r="B105" s="26"/>
      <c r="C105" s="40"/>
      <c r="D105" s="41"/>
      <c r="E105" s="159"/>
      <c r="F105" s="40"/>
      <c r="G105" s="41"/>
      <c r="H105" s="159"/>
      <c r="I105" s="40"/>
      <c r="J105" s="41"/>
      <c r="K105" s="302"/>
      <c r="L105" s="40"/>
      <c r="M105" s="41"/>
      <c r="N105" s="302"/>
      <c r="O105" s="40"/>
      <c r="P105" s="41"/>
      <c r="Q105" s="302"/>
      <c r="R105" s="40"/>
      <c r="S105" s="41"/>
      <c r="T105" s="302"/>
      <c r="U105" s="40"/>
      <c r="V105" s="41"/>
      <c r="W105" s="302"/>
      <c r="X105" s="40"/>
      <c r="Y105" s="41"/>
      <c r="Z105" s="302"/>
      <c r="AA105" s="40"/>
      <c r="AB105" s="41"/>
      <c r="AC105" s="302"/>
      <c r="AD105" s="171"/>
      <c r="AE105" s="75"/>
      <c r="AF105" s="308"/>
      <c r="AG105" s="167"/>
      <c r="AH105" s="42"/>
      <c r="AI105" s="107"/>
      <c r="AJ105" s="73"/>
    </row>
    <row r="106" spans="1:36" s="274" customFormat="1" x14ac:dyDescent="0.25">
      <c r="A106" s="134" t="s">
        <v>207</v>
      </c>
      <c r="B106" s="195" t="s">
        <v>3</v>
      </c>
      <c r="C106" s="142">
        <v>1</v>
      </c>
      <c r="D106" s="232">
        <v>1</v>
      </c>
      <c r="E106" s="301">
        <v>1</v>
      </c>
      <c r="F106" s="142">
        <v>1</v>
      </c>
      <c r="G106" s="232">
        <v>1</v>
      </c>
      <c r="H106" s="301">
        <v>1</v>
      </c>
      <c r="I106" s="142">
        <v>1</v>
      </c>
      <c r="J106" s="232">
        <v>1</v>
      </c>
      <c r="K106" s="301">
        <v>1</v>
      </c>
      <c r="L106" s="142">
        <v>1</v>
      </c>
      <c r="M106" s="232">
        <v>1</v>
      </c>
      <c r="N106" s="301">
        <v>1</v>
      </c>
      <c r="O106" s="142">
        <v>1</v>
      </c>
      <c r="P106" s="232">
        <v>1</v>
      </c>
      <c r="Q106" s="301">
        <v>1</v>
      </c>
      <c r="R106" s="142">
        <v>1</v>
      </c>
      <c r="S106" s="232">
        <v>1</v>
      </c>
      <c r="T106" s="301">
        <v>1</v>
      </c>
      <c r="U106" s="142">
        <v>0</v>
      </c>
      <c r="V106" s="232">
        <v>0</v>
      </c>
      <c r="W106" s="301">
        <v>0</v>
      </c>
      <c r="X106" s="142">
        <v>1</v>
      </c>
      <c r="Y106" s="232">
        <v>1</v>
      </c>
      <c r="Z106" s="301">
        <v>1</v>
      </c>
      <c r="AA106" s="142">
        <v>0</v>
      </c>
      <c r="AB106" s="232">
        <v>0</v>
      </c>
      <c r="AC106" s="301">
        <v>0</v>
      </c>
      <c r="AD106" s="95"/>
      <c r="AE106" s="246"/>
      <c r="AF106" s="319"/>
      <c r="AG106" s="142"/>
      <c r="AH106" s="232"/>
      <c r="AI106" s="398"/>
      <c r="AJ106" s="399" t="s">
        <v>24</v>
      </c>
    </row>
    <row r="107" spans="1:36" s="274" customFormat="1" ht="13" x14ac:dyDescent="0.3">
      <c r="A107" s="196" t="s">
        <v>208</v>
      </c>
      <c r="B107" s="195" t="s">
        <v>2</v>
      </c>
      <c r="C107" s="142">
        <f>C$50*C106</f>
        <v>5.65</v>
      </c>
      <c r="D107" s="232">
        <f>D$50*D106</f>
        <v>5.65</v>
      </c>
      <c r="E107" s="301">
        <f>E$50*E106</f>
        <v>5.65</v>
      </c>
      <c r="F107" s="142">
        <f>F$53*F106</f>
        <v>0.3</v>
      </c>
      <c r="G107" s="232">
        <f>G$53*G106</f>
        <v>0.3</v>
      </c>
      <c r="H107" s="301">
        <f>H$53*H106</f>
        <v>0.3</v>
      </c>
      <c r="I107" s="142">
        <f>I$50*I106</f>
        <v>5.65</v>
      </c>
      <c r="J107" s="232">
        <f>J$50*J106</f>
        <v>5.65</v>
      </c>
      <c r="K107" s="301">
        <f>K$50*K106</f>
        <v>5.65</v>
      </c>
      <c r="L107" s="142">
        <f>L$53*L106</f>
        <v>0.3</v>
      </c>
      <c r="M107" s="232">
        <f>M$53*M106</f>
        <v>0.3</v>
      </c>
      <c r="N107" s="301">
        <f>N$53*N106</f>
        <v>0.3</v>
      </c>
      <c r="O107" s="142">
        <f>O$55*O106</f>
        <v>6</v>
      </c>
      <c r="P107" s="232">
        <f>P$55*P106</f>
        <v>6</v>
      </c>
      <c r="Q107" s="301">
        <f>Q$55*Q106</f>
        <v>6</v>
      </c>
      <c r="R107" s="142">
        <f>R$56*R106</f>
        <v>5.4499999999999957</v>
      </c>
      <c r="S107" s="232">
        <f>S$56*S106</f>
        <v>6.3000000000000043</v>
      </c>
      <c r="T107" s="301">
        <f>T$56*T106</f>
        <v>6.3999999999999986</v>
      </c>
      <c r="U107" s="142">
        <f>U$57*U106</f>
        <v>0</v>
      </c>
      <c r="V107" s="232">
        <f>V$57*V106</f>
        <v>0</v>
      </c>
      <c r="W107" s="301">
        <f>W$57*W106</f>
        <v>0</v>
      </c>
      <c r="X107" s="142">
        <f>X58</f>
        <v>5.5</v>
      </c>
      <c r="Y107" s="232">
        <f>Y58</f>
        <v>5.5</v>
      </c>
      <c r="Z107" s="301">
        <f>Z106*Z58</f>
        <v>5.5</v>
      </c>
      <c r="AA107" s="142">
        <f>AA106*AA59</f>
        <v>0</v>
      </c>
      <c r="AB107" s="232">
        <f t="shared" ref="AB107:AC107" si="6">AB106*AB59</f>
        <v>0</v>
      </c>
      <c r="AC107" s="398">
        <f t="shared" si="6"/>
        <v>0</v>
      </c>
      <c r="AD107" s="339">
        <f>SQRT(SUMSQ(C107,F107,I107,L107))+SUM(O107,R107,U107,X107,AA107)</f>
        <v>24.9515623474419</v>
      </c>
      <c r="AE107" s="340">
        <f t="shared" ref="AE107:AF107" si="7">SQRT(SUMSQ(D107,G107,J107,M107))+SUM(P107,S107,V107,Y107,AB107)</f>
        <v>25.801562347441909</v>
      </c>
      <c r="AF107" s="400">
        <f t="shared" si="7"/>
        <v>25.901562347441903</v>
      </c>
      <c r="AG107" s="401"/>
      <c r="AH107" s="402"/>
      <c r="AI107" s="403"/>
      <c r="AJ107" s="399" t="s">
        <v>115</v>
      </c>
    </row>
    <row r="108" spans="1:36" s="47" customFormat="1" ht="13" x14ac:dyDescent="0.3">
      <c r="A108" s="336"/>
      <c r="B108" s="26"/>
      <c r="C108" s="40"/>
      <c r="D108" s="41"/>
      <c r="E108" s="302"/>
      <c r="F108" s="40"/>
      <c r="G108" s="41"/>
      <c r="H108" s="302"/>
      <c r="I108" s="40"/>
      <c r="J108" s="41"/>
      <c r="K108" s="302"/>
      <c r="L108" s="40"/>
      <c r="M108" s="41"/>
      <c r="N108" s="302"/>
      <c r="O108" s="40"/>
      <c r="P108" s="41"/>
      <c r="Q108" s="302"/>
      <c r="R108" s="40"/>
      <c r="S108" s="41"/>
      <c r="T108" s="302"/>
      <c r="U108" s="40"/>
      <c r="V108" s="41"/>
      <c r="W108" s="302"/>
      <c r="X108" s="40"/>
      <c r="Y108" s="41"/>
      <c r="Z108" s="302"/>
      <c r="AA108" s="40"/>
      <c r="AB108" s="41"/>
      <c r="AC108" s="302"/>
      <c r="AD108" s="171"/>
      <c r="AE108" s="75"/>
      <c r="AF108" s="308"/>
      <c r="AG108" s="167"/>
      <c r="AH108" s="42"/>
      <c r="AI108" s="107"/>
      <c r="AJ108" s="73"/>
    </row>
    <row r="109" spans="1:36" s="47" customFormat="1" ht="13" x14ac:dyDescent="0.3">
      <c r="A109" s="336"/>
      <c r="B109" s="26"/>
      <c r="C109" s="40"/>
      <c r="D109" s="41"/>
      <c r="E109" s="302"/>
      <c r="F109" s="40"/>
      <c r="G109" s="41"/>
      <c r="H109" s="302"/>
      <c r="I109" s="40"/>
      <c r="J109" s="41"/>
      <c r="K109" s="302"/>
      <c r="L109" s="40"/>
      <c r="M109" s="41"/>
      <c r="N109" s="302"/>
      <c r="O109" s="40"/>
      <c r="P109" s="41"/>
      <c r="Q109" s="302"/>
      <c r="R109" s="40"/>
      <c r="S109" s="41"/>
      <c r="T109" s="302"/>
      <c r="U109" s="40"/>
      <c r="V109" s="41"/>
      <c r="W109" s="302"/>
      <c r="X109" s="40"/>
      <c r="Y109" s="41"/>
      <c r="Z109" s="302"/>
      <c r="AA109" s="40"/>
      <c r="AB109" s="41"/>
      <c r="AC109" s="302"/>
      <c r="AD109" s="171"/>
      <c r="AE109" s="75"/>
      <c r="AF109" s="308"/>
      <c r="AG109" s="167"/>
      <c r="AH109" s="42"/>
      <c r="AI109" s="107"/>
      <c r="AJ109" s="73"/>
    </row>
    <row r="110" spans="1:36" s="274" customFormat="1" x14ac:dyDescent="0.25">
      <c r="A110" s="134" t="s">
        <v>209</v>
      </c>
      <c r="B110" s="195" t="s">
        <v>3</v>
      </c>
      <c r="C110" s="142">
        <v>1</v>
      </c>
      <c r="D110" s="232">
        <v>1</v>
      </c>
      <c r="E110" s="301">
        <v>1</v>
      </c>
      <c r="F110" s="142">
        <v>1</v>
      </c>
      <c r="G110" s="232">
        <v>1</v>
      </c>
      <c r="H110" s="301">
        <v>1</v>
      </c>
      <c r="I110" s="142">
        <v>1</v>
      </c>
      <c r="J110" s="232">
        <v>1</v>
      </c>
      <c r="K110" s="301">
        <v>1</v>
      </c>
      <c r="L110" s="142">
        <v>1</v>
      </c>
      <c r="M110" s="232">
        <v>1</v>
      </c>
      <c r="N110" s="301">
        <v>1</v>
      </c>
      <c r="O110" s="142">
        <v>1</v>
      </c>
      <c r="P110" s="232">
        <v>1</v>
      </c>
      <c r="Q110" s="301">
        <v>1</v>
      </c>
      <c r="R110" s="142">
        <v>1</v>
      </c>
      <c r="S110" s="232">
        <v>1</v>
      </c>
      <c r="T110" s="301">
        <v>1</v>
      </c>
      <c r="U110" s="142">
        <v>0</v>
      </c>
      <c r="V110" s="232">
        <v>0</v>
      </c>
      <c r="W110" s="301">
        <v>0</v>
      </c>
      <c r="X110" s="142">
        <v>0</v>
      </c>
      <c r="Y110" s="232">
        <v>0</v>
      </c>
      <c r="Z110" s="301">
        <v>0</v>
      </c>
      <c r="AA110" s="142">
        <v>1</v>
      </c>
      <c r="AB110" s="232">
        <v>1</v>
      </c>
      <c r="AC110" s="301"/>
      <c r="AD110" s="95"/>
      <c r="AE110" s="246"/>
      <c r="AF110" s="319"/>
      <c r="AG110" s="142"/>
      <c r="AH110" s="232"/>
      <c r="AI110" s="398"/>
      <c r="AJ110" s="399" t="s">
        <v>24</v>
      </c>
    </row>
    <row r="111" spans="1:36" s="274" customFormat="1" ht="13" x14ac:dyDescent="0.3">
      <c r="A111" s="196" t="s">
        <v>210</v>
      </c>
      <c r="B111" s="195" t="s">
        <v>2</v>
      </c>
      <c r="C111" s="142">
        <f>C$50*C110</f>
        <v>5.65</v>
      </c>
      <c r="D111" s="232">
        <f>D$50*D110</f>
        <v>5.65</v>
      </c>
      <c r="E111" s="301">
        <f>E$50*E110</f>
        <v>5.65</v>
      </c>
      <c r="F111" s="142">
        <f>F$53*F110</f>
        <v>0.3</v>
      </c>
      <c r="G111" s="232">
        <f>G$53*G110</f>
        <v>0.3</v>
      </c>
      <c r="H111" s="301">
        <f>H$53*H110</f>
        <v>0.3</v>
      </c>
      <c r="I111" s="142">
        <f>I$50*I110</f>
        <v>5.65</v>
      </c>
      <c r="J111" s="232">
        <f>J$50*J110</f>
        <v>5.65</v>
      </c>
      <c r="K111" s="301">
        <f>K$50*K110</f>
        <v>5.65</v>
      </c>
      <c r="L111" s="142">
        <f>L$53*L110</f>
        <v>0.3</v>
      </c>
      <c r="M111" s="232">
        <f>M$53*M110</f>
        <v>0.3</v>
      </c>
      <c r="N111" s="301">
        <f>N$53*N110</f>
        <v>0.3</v>
      </c>
      <c r="O111" s="142">
        <f>O$55*O110</f>
        <v>6</v>
      </c>
      <c r="P111" s="232">
        <f>P$55*P110</f>
        <v>6</v>
      </c>
      <c r="Q111" s="301">
        <f>Q$55*Q110</f>
        <v>6</v>
      </c>
      <c r="R111" s="142">
        <f>R$56*R110</f>
        <v>5.4499999999999957</v>
      </c>
      <c r="S111" s="232">
        <f>S$56*S110</f>
        <v>6.3000000000000043</v>
      </c>
      <c r="T111" s="301">
        <f>T$56*T110</f>
        <v>6.3999999999999986</v>
      </c>
      <c r="U111" s="142">
        <f>U$57*U110</f>
        <v>0</v>
      </c>
      <c r="V111" s="232">
        <f>V$57*V110</f>
        <v>0</v>
      </c>
      <c r="W111" s="301">
        <f>W$57*W110</f>
        <v>0</v>
      </c>
      <c r="X111" s="142">
        <f>X110*X58</f>
        <v>0</v>
      </c>
      <c r="Y111" s="232">
        <f t="shared" ref="Y111:Z111" si="8">Y110*Y58</f>
        <v>0</v>
      </c>
      <c r="Z111" s="398">
        <f t="shared" si="8"/>
        <v>0</v>
      </c>
      <c r="AA111" s="142">
        <f>AA110*AA59</f>
        <v>3</v>
      </c>
      <c r="AB111" s="232">
        <f t="shared" ref="AB111:AC111" si="9">AB110*AB59</f>
        <v>3</v>
      </c>
      <c r="AC111" s="398">
        <f t="shared" si="9"/>
        <v>0</v>
      </c>
      <c r="AD111" s="339">
        <f>SQRT(SUMSQ(C111,F111,I111,L111))+SUM(O111,R111,U111,X111,AA111)</f>
        <v>22.4515623474419</v>
      </c>
      <c r="AE111" s="340">
        <f t="shared" ref="AE111:AF111" si="10">SQRT(SUMSQ(D111,G111,J111,M111))+SUM(P111,S111,V111,Y111,AB111)</f>
        <v>23.301562347441909</v>
      </c>
      <c r="AF111" s="400">
        <f t="shared" si="10"/>
        <v>20.401562347441903</v>
      </c>
      <c r="AG111" s="401"/>
      <c r="AH111" s="402"/>
      <c r="AI111" s="403"/>
      <c r="AJ111" s="399" t="s">
        <v>115</v>
      </c>
    </row>
    <row r="112" spans="1:36" s="47" customFormat="1" ht="13" x14ac:dyDescent="0.3">
      <c r="A112" s="337"/>
      <c r="B112" s="338"/>
      <c r="C112" s="40"/>
      <c r="D112" s="41"/>
      <c r="E112" s="302"/>
      <c r="F112" s="40"/>
      <c r="G112" s="41"/>
      <c r="H112" s="302"/>
      <c r="I112" s="40"/>
      <c r="J112" s="41"/>
      <c r="K112" s="302"/>
      <c r="L112" s="40"/>
      <c r="M112" s="41"/>
      <c r="N112" s="302"/>
      <c r="O112" s="40"/>
      <c r="P112" s="41"/>
      <c r="Q112" s="302"/>
      <c r="R112" s="40"/>
      <c r="S112" s="41"/>
      <c r="T112" s="302"/>
      <c r="U112" s="40"/>
      <c r="V112" s="41"/>
      <c r="W112" s="302"/>
      <c r="X112" s="40"/>
      <c r="Y112" s="41"/>
      <c r="Z112" s="302"/>
      <c r="AA112" s="40"/>
      <c r="AB112" s="41"/>
      <c r="AC112" s="302"/>
      <c r="AD112" s="171"/>
      <c r="AE112" s="75"/>
      <c r="AF112" s="308"/>
      <c r="AG112" s="167"/>
      <c r="AH112" s="42"/>
      <c r="AI112" s="107"/>
      <c r="AJ112" s="73"/>
    </row>
    <row r="113" spans="1:36" s="47" customFormat="1" ht="13" x14ac:dyDescent="0.3">
      <c r="A113" s="337"/>
      <c r="B113" s="338"/>
      <c r="C113" s="40"/>
      <c r="D113" s="41"/>
      <c r="E113" s="302"/>
      <c r="F113" s="40"/>
      <c r="G113" s="41"/>
      <c r="H113" s="302"/>
      <c r="I113" s="40"/>
      <c r="J113" s="41"/>
      <c r="K113" s="302"/>
      <c r="L113" s="40"/>
      <c r="M113" s="41"/>
      <c r="N113" s="302"/>
      <c r="O113" s="40"/>
      <c r="P113" s="41"/>
      <c r="Q113" s="302"/>
      <c r="R113" s="40"/>
      <c r="S113" s="41"/>
      <c r="T113" s="302"/>
      <c r="U113" s="40"/>
      <c r="V113" s="41"/>
      <c r="W113" s="302"/>
      <c r="X113" s="40"/>
      <c r="Y113" s="41"/>
      <c r="Z113" s="302"/>
      <c r="AA113" s="40"/>
      <c r="AB113" s="41"/>
      <c r="AC113" s="302"/>
      <c r="AD113" s="171"/>
      <c r="AE113" s="75"/>
      <c r="AF113" s="308"/>
      <c r="AG113" s="167"/>
      <c r="AH113" s="42"/>
      <c r="AI113" s="107"/>
      <c r="AJ113" s="73"/>
    </row>
    <row r="114" spans="1:36" ht="13" x14ac:dyDescent="0.3">
      <c r="A114" s="134" t="s">
        <v>199</v>
      </c>
      <c r="B114" s="358" t="s">
        <v>3</v>
      </c>
      <c r="C114" s="142"/>
      <c r="D114" s="232"/>
      <c r="E114" s="301"/>
      <c r="F114" s="142"/>
      <c r="G114" s="232"/>
      <c r="H114" s="301"/>
      <c r="I114" s="142">
        <v>1</v>
      </c>
      <c r="J114" s="232">
        <v>1</v>
      </c>
      <c r="K114" s="301">
        <v>1</v>
      </c>
      <c r="L114" s="142">
        <v>1</v>
      </c>
      <c r="M114" s="232">
        <v>1</v>
      </c>
      <c r="N114" s="301">
        <v>1</v>
      </c>
      <c r="O114" s="37">
        <v>1</v>
      </c>
      <c r="P114" s="213">
        <v>1</v>
      </c>
      <c r="Q114" s="303">
        <v>1</v>
      </c>
      <c r="R114" s="37">
        <v>0</v>
      </c>
      <c r="S114" s="213">
        <v>0</v>
      </c>
      <c r="T114" s="303">
        <v>0</v>
      </c>
      <c r="U114" s="142">
        <v>0</v>
      </c>
      <c r="V114" s="342">
        <v>0</v>
      </c>
      <c r="W114" s="343">
        <v>0</v>
      </c>
      <c r="X114" s="142"/>
      <c r="Y114" s="342"/>
      <c r="Z114" s="343"/>
      <c r="AA114" s="142"/>
      <c r="AB114" s="342"/>
      <c r="AC114" s="343"/>
      <c r="AD114" s="339"/>
      <c r="AE114" s="340"/>
      <c r="AF114" s="341"/>
      <c r="AG114" s="168"/>
      <c r="AH114" s="260"/>
      <c r="AI114" s="109"/>
      <c r="AJ114" s="197" t="s">
        <v>24</v>
      </c>
    </row>
    <row r="115" spans="1:36" ht="13" x14ac:dyDescent="0.3">
      <c r="A115" s="196" t="s">
        <v>200</v>
      </c>
      <c r="B115" s="358" t="s">
        <v>2</v>
      </c>
      <c r="C115" s="142"/>
      <c r="D115" s="232"/>
      <c r="E115" s="301"/>
      <c r="F115" s="142"/>
      <c r="G115" s="232"/>
      <c r="H115" s="301"/>
      <c r="I115" s="142">
        <f>I$51*I114</f>
        <v>2</v>
      </c>
      <c r="J115" s="232">
        <f>J$51*J114</f>
        <v>2</v>
      </c>
      <c r="K115" s="301">
        <f>K$51*K114</f>
        <v>2</v>
      </c>
      <c r="L115" s="142">
        <f>L$53*L114</f>
        <v>0.3</v>
      </c>
      <c r="M115" s="232">
        <f>M$53*M114</f>
        <v>0.3</v>
      </c>
      <c r="N115" s="301">
        <f>N$53*N114</f>
        <v>0.3</v>
      </c>
      <c r="O115" s="37">
        <f>O$55*O114</f>
        <v>6</v>
      </c>
      <c r="P115" s="213">
        <f>P$55*P114</f>
        <v>6</v>
      </c>
      <c r="Q115" s="303">
        <f>Q$55*Q114</f>
        <v>6</v>
      </c>
      <c r="R115" s="37">
        <f>R$56*R114</f>
        <v>0</v>
      </c>
      <c r="S115" s="213">
        <f>S$56*S114</f>
        <v>0</v>
      </c>
      <c r="T115" s="303">
        <f>T$56*T114</f>
        <v>0</v>
      </c>
      <c r="U115" s="142">
        <f>U$57*U114</f>
        <v>0</v>
      </c>
      <c r="V115" s="232">
        <f>V$57*V114</f>
        <v>0</v>
      </c>
      <c r="W115" s="301">
        <f>W$57*W114</f>
        <v>0</v>
      </c>
      <c r="X115" s="142"/>
      <c r="Y115" s="232"/>
      <c r="Z115" s="301"/>
      <c r="AA115" s="142"/>
      <c r="AB115" s="232"/>
      <c r="AC115" s="301"/>
      <c r="AD115" s="339">
        <f>SQRT(SUMSQ(I115,L115))+SUM(O115,R115,U115)</f>
        <v>8.0223748416156688</v>
      </c>
      <c r="AE115" s="340">
        <f>SQRT(SUMSQ(J115,M115))+SUM(P115,S115,V115)</f>
        <v>8.0223748416156688</v>
      </c>
      <c r="AF115" s="307">
        <f>SQRT(SUMSQ(K115,N115))+SUM(Q115,T115,W115)</f>
        <v>8.0223748416156688</v>
      </c>
      <c r="AG115" s="168"/>
      <c r="AH115" s="260"/>
      <c r="AI115" s="109"/>
      <c r="AJ115" s="58" t="s">
        <v>201</v>
      </c>
    </row>
    <row r="116" spans="1:36" ht="13.5" thickBot="1" x14ac:dyDescent="0.35">
      <c r="A116" s="88"/>
      <c r="B116" s="97"/>
      <c r="C116" s="72"/>
      <c r="D116" s="214"/>
      <c r="E116" s="166"/>
      <c r="F116" s="72"/>
      <c r="G116" s="214"/>
      <c r="H116" s="166"/>
      <c r="I116" s="72"/>
      <c r="J116" s="214"/>
      <c r="K116" s="166"/>
      <c r="L116" s="72"/>
      <c r="M116" s="214"/>
      <c r="N116" s="166"/>
      <c r="O116" s="72"/>
      <c r="P116" s="214"/>
      <c r="Q116" s="166"/>
      <c r="R116" s="72"/>
      <c r="S116" s="214"/>
      <c r="T116" s="166"/>
      <c r="U116" s="72"/>
      <c r="V116" s="214"/>
      <c r="W116" s="166"/>
      <c r="X116" s="214"/>
      <c r="Y116" s="214"/>
      <c r="Z116" s="214"/>
      <c r="AA116" s="214"/>
      <c r="AB116" s="214"/>
      <c r="AC116" s="214"/>
      <c r="AD116" s="169"/>
      <c r="AE116" s="251"/>
      <c r="AF116" s="110"/>
      <c r="AG116" s="169"/>
      <c r="AH116" s="251"/>
      <c r="AI116" s="110"/>
      <c r="AJ116" s="74"/>
    </row>
    <row r="117" spans="1:36" ht="13" x14ac:dyDescent="0.3">
      <c r="A117" s="188"/>
      <c r="B117" s="26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2"/>
      <c r="AE117" s="42"/>
      <c r="AF117" s="42"/>
      <c r="AG117" s="42"/>
      <c r="AH117" s="42"/>
      <c r="AI117" s="42"/>
      <c r="AJ117" s="42"/>
    </row>
    <row r="118" spans="1:36" ht="13" thickBot="1" x14ac:dyDescent="0.3">
      <c r="A118" s="44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</row>
    <row r="119" spans="1:36" ht="13" x14ac:dyDescent="0.3">
      <c r="A119" s="9" t="s">
        <v>21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45"/>
      <c r="AE119" s="45"/>
      <c r="AF119" s="45"/>
      <c r="AG119" s="45"/>
      <c r="AH119" s="45"/>
      <c r="AI119" s="45"/>
      <c r="AJ119" s="13" t="s">
        <v>0</v>
      </c>
    </row>
    <row r="120" spans="1:36" x14ac:dyDescent="0.25">
      <c r="A120" s="98" t="s">
        <v>149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6"/>
      <c r="AE120" s="26"/>
      <c r="AF120" s="26"/>
      <c r="AG120" s="26"/>
      <c r="AH120" s="26"/>
      <c r="AI120" s="26"/>
      <c r="AJ120" s="212"/>
    </row>
    <row r="121" spans="1:36" ht="13" thickBot="1" x14ac:dyDescent="0.3">
      <c r="A121" s="93" t="s">
        <v>150</v>
      </c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6"/>
      <c r="AE121" s="26"/>
      <c r="AF121" s="26"/>
      <c r="AG121" s="26"/>
      <c r="AH121" s="26"/>
      <c r="AI121" s="26"/>
      <c r="AJ121" s="71"/>
    </row>
    <row r="122" spans="1:36" ht="13" x14ac:dyDescent="0.3">
      <c r="A122" s="9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45"/>
      <c r="AE122" s="45"/>
      <c r="AF122" s="45"/>
      <c r="AG122" s="45"/>
      <c r="AH122" s="45"/>
      <c r="AI122" s="45"/>
      <c r="AJ122" s="55"/>
    </row>
    <row r="123" spans="1:36" ht="13" thickBot="1" x14ac:dyDescent="0.3"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4"/>
      <c r="AE123" s="44"/>
      <c r="AF123" s="44"/>
      <c r="AG123" s="44"/>
      <c r="AH123" s="44"/>
      <c r="AI123" s="44"/>
    </row>
    <row r="124" spans="1:36" ht="13.5" thickBot="1" x14ac:dyDescent="0.35">
      <c r="A124" s="133" t="s">
        <v>22</v>
      </c>
      <c r="B124" s="65"/>
      <c r="C124" s="368" t="s">
        <v>35</v>
      </c>
      <c r="D124" s="369"/>
      <c r="E124" s="369"/>
      <c r="F124" s="369"/>
      <c r="G124" s="369"/>
      <c r="H124" s="369"/>
      <c r="I124" s="369"/>
      <c r="J124" s="369"/>
      <c r="K124" s="369"/>
      <c r="L124" s="369"/>
      <c r="M124" s="369"/>
      <c r="N124" s="370"/>
      <c r="O124" s="86"/>
      <c r="P124" s="86"/>
      <c r="Q124" s="86"/>
      <c r="R124" s="86"/>
      <c r="S124" s="86"/>
      <c r="T124" s="86"/>
      <c r="U124" s="86"/>
      <c r="V124" s="86"/>
      <c r="W124" s="86"/>
      <c r="X124" s="86"/>
      <c r="Y124" s="86"/>
      <c r="Z124" s="86"/>
      <c r="AA124" s="86"/>
      <c r="AB124" s="86"/>
      <c r="AC124" s="86"/>
      <c r="AD124" s="12"/>
      <c r="AE124" s="12"/>
      <c r="AF124" s="12"/>
      <c r="AG124" s="12"/>
      <c r="AH124" s="12"/>
      <c r="AI124" s="12"/>
      <c r="AJ124" s="13" t="s">
        <v>0</v>
      </c>
    </row>
    <row r="125" spans="1:36" ht="13" x14ac:dyDescent="0.3">
      <c r="A125" s="272"/>
      <c r="B125" s="15"/>
      <c r="C125" s="374" t="s">
        <v>36</v>
      </c>
      <c r="D125" s="375"/>
      <c r="E125" s="373"/>
      <c r="F125" s="374" t="s">
        <v>37</v>
      </c>
      <c r="G125" s="372"/>
      <c r="H125" s="373"/>
      <c r="I125" s="371" t="s">
        <v>38</v>
      </c>
      <c r="J125" s="376"/>
      <c r="K125" s="373"/>
      <c r="L125" s="371" t="s">
        <v>39</v>
      </c>
      <c r="M125" s="377"/>
      <c r="N125" s="373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8"/>
      <c r="AE125" s="8"/>
      <c r="AF125" s="8"/>
      <c r="AG125" s="8"/>
      <c r="AH125" s="8"/>
      <c r="AI125" s="8"/>
      <c r="AJ125" s="105"/>
    </row>
    <row r="126" spans="1:36" ht="13" x14ac:dyDescent="0.3">
      <c r="A126" s="30"/>
      <c r="B126" s="15"/>
      <c r="C126" s="140" t="s">
        <v>125</v>
      </c>
      <c r="D126" s="225" t="s">
        <v>126</v>
      </c>
      <c r="E126" s="304" t="s">
        <v>165</v>
      </c>
      <c r="F126" s="140" t="s">
        <v>125</v>
      </c>
      <c r="G126" s="225" t="s">
        <v>126</v>
      </c>
      <c r="H126" s="304" t="s">
        <v>165</v>
      </c>
      <c r="I126" s="140" t="s">
        <v>125</v>
      </c>
      <c r="J126" s="225" t="s">
        <v>126</v>
      </c>
      <c r="K126" s="304" t="s">
        <v>165</v>
      </c>
      <c r="L126" s="140" t="s">
        <v>125</v>
      </c>
      <c r="M126" s="225" t="s">
        <v>126</v>
      </c>
      <c r="N126" s="304" t="s">
        <v>165</v>
      </c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8"/>
      <c r="AE126" s="8"/>
      <c r="AF126" s="8"/>
      <c r="AG126" s="8"/>
      <c r="AH126" s="8"/>
      <c r="AI126" s="8"/>
      <c r="AJ126" s="105"/>
    </row>
    <row r="127" spans="1:36" ht="13" x14ac:dyDescent="0.3">
      <c r="A127" s="19" t="s">
        <v>135</v>
      </c>
      <c r="B127" s="100" t="s">
        <v>136</v>
      </c>
      <c r="C127" s="208">
        <f>C10</f>
        <v>-93.7</v>
      </c>
      <c r="D127" s="233">
        <f>D10</f>
        <v>-93.7</v>
      </c>
      <c r="E127" s="309">
        <f>E10</f>
        <v>-93.7</v>
      </c>
      <c r="F127" s="209"/>
      <c r="G127" s="242"/>
      <c r="H127" s="314"/>
      <c r="I127" s="208">
        <f>I10</f>
        <v>-93.7</v>
      </c>
      <c r="J127" s="233">
        <f>J10</f>
        <v>-93.7</v>
      </c>
      <c r="K127" s="309">
        <f>K10</f>
        <v>-93.7</v>
      </c>
      <c r="L127" s="209"/>
      <c r="M127" s="242"/>
      <c r="N127" s="314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8"/>
      <c r="AE127" s="8"/>
      <c r="AF127" s="8"/>
      <c r="AG127" s="8"/>
      <c r="AH127" s="8"/>
      <c r="AI127" s="8"/>
      <c r="AJ127" s="105"/>
    </row>
    <row r="128" spans="1:36" s="44" customFormat="1" x14ac:dyDescent="0.25">
      <c r="A128" s="19" t="s">
        <v>137</v>
      </c>
      <c r="B128" s="99" t="s">
        <v>2</v>
      </c>
      <c r="C128" s="80"/>
      <c r="D128" s="26"/>
      <c r="E128" s="310"/>
      <c r="F128" s="46">
        <f>F11</f>
        <v>6</v>
      </c>
      <c r="G128" s="24">
        <f>G11</f>
        <v>6</v>
      </c>
      <c r="H128" s="315">
        <f>H11</f>
        <v>6</v>
      </c>
      <c r="I128" s="80"/>
      <c r="J128" s="26"/>
      <c r="K128" s="310"/>
      <c r="L128" s="46">
        <f>L11</f>
        <v>6</v>
      </c>
      <c r="M128" s="24">
        <f>M11</f>
        <v>6</v>
      </c>
      <c r="N128" s="315">
        <f>N11</f>
        <v>6</v>
      </c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128"/>
      <c r="AE128" s="128"/>
      <c r="AF128" s="128"/>
      <c r="AG128" s="128"/>
      <c r="AH128" s="128"/>
      <c r="AI128" s="128"/>
      <c r="AJ128" s="129"/>
    </row>
    <row r="129" spans="1:36" s="44" customFormat="1" x14ac:dyDescent="0.25">
      <c r="A129" s="14"/>
      <c r="B129" s="99"/>
      <c r="C129" s="80"/>
      <c r="D129" s="26"/>
      <c r="E129" s="310"/>
      <c r="F129" s="46"/>
      <c r="G129" s="24"/>
      <c r="H129" s="315"/>
      <c r="I129" s="46"/>
      <c r="J129" s="24"/>
      <c r="K129" s="315"/>
      <c r="L129" s="46"/>
      <c r="M129" s="24"/>
      <c r="N129" s="315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128"/>
      <c r="AE129" s="128"/>
      <c r="AF129" s="128"/>
      <c r="AG129" s="128"/>
      <c r="AH129" s="128"/>
      <c r="AI129" s="128"/>
      <c r="AJ129" s="96"/>
    </row>
    <row r="130" spans="1:36" s="44" customFormat="1" x14ac:dyDescent="0.25">
      <c r="A130" s="14" t="s">
        <v>8</v>
      </c>
      <c r="B130" s="99" t="s">
        <v>2</v>
      </c>
      <c r="C130" s="170">
        <v>-5.6</v>
      </c>
      <c r="D130" s="234">
        <v>-5.6</v>
      </c>
      <c r="E130" s="311">
        <v>-5.6</v>
      </c>
      <c r="F130" s="170">
        <v>0</v>
      </c>
      <c r="G130" s="234">
        <v>0</v>
      </c>
      <c r="H130" s="311">
        <v>0</v>
      </c>
      <c r="I130" s="170">
        <v>-5.6</v>
      </c>
      <c r="J130" s="234">
        <v>-5.6</v>
      </c>
      <c r="K130" s="311">
        <v>-5.6</v>
      </c>
      <c r="L130" s="170">
        <v>0</v>
      </c>
      <c r="M130" s="234">
        <v>0</v>
      </c>
      <c r="N130" s="311">
        <v>0</v>
      </c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128"/>
      <c r="AE130" s="128"/>
      <c r="AF130" s="128"/>
      <c r="AG130" s="128"/>
      <c r="AH130" s="128"/>
      <c r="AI130" s="128"/>
      <c r="AJ130" s="130" t="s">
        <v>6</v>
      </c>
    </row>
    <row r="131" spans="1:36" s="44" customFormat="1" ht="13" x14ac:dyDescent="0.3">
      <c r="A131" s="93" t="s">
        <v>7</v>
      </c>
      <c r="B131" s="99" t="s">
        <v>2</v>
      </c>
      <c r="C131" s="171">
        <f>C127+C130</f>
        <v>-99.3</v>
      </c>
      <c r="D131" s="75">
        <f>D127+D130</f>
        <v>-99.3</v>
      </c>
      <c r="E131" s="308">
        <f>E127+E130</f>
        <v>-99.3</v>
      </c>
      <c r="F131" s="171">
        <f>F128+F130</f>
        <v>6</v>
      </c>
      <c r="G131" s="75">
        <f>G128+G130</f>
        <v>6</v>
      </c>
      <c r="H131" s="308">
        <f>H128+H130</f>
        <v>6</v>
      </c>
      <c r="I131" s="171">
        <f>I127+I130</f>
        <v>-99.3</v>
      </c>
      <c r="J131" s="75">
        <f>J127+J130</f>
        <v>-99.3</v>
      </c>
      <c r="K131" s="308">
        <f>K127+K130</f>
        <v>-99.3</v>
      </c>
      <c r="L131" s="171">
        <f>L128+L130</f>
        <v>6</v>
      </c>
      <c r="M131" s="75">
        <f>M128+M130</f>
        <v>6</v>
      </c>
      <c r="N131" s="308">
        <f>N128+N130</f>
        <v>6</v>
      </c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128"/>
      <c r="AE131" s="128"/>
      <c r="AF131" s="128"/>
      <c r="AG131" s="128"/>
      <c r="AH131" s="128"/>
      <c r="AI131" s="128"/>
      <c r="AJ131" s="130" t="s">
        <v>10</v>
      </c>
    </row>
    <row r="132" spans="1:36" x14ac:dyDescent="0.25">
      <c r="A132" s="122"/>
      <c r="B132" s="123"/>
      <c r="C132" s="173"/>
      <c r="D132" s="235"/>
      <c r="E132" s="312"/>
      <c r="F132" s="173"/>
      <c r="G132" s="243"/>
      <c r="H132" s="315"/>
      <c r="I132" s="147"/>
      <c r="J132" s="23"/>
      <c r="K132" s="315"/>
      <c r="L132" s="147"/>
      <c r="M132" s="23"/>
      <c r="N132" s="315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8"/>
      <c r="AE132" s="8"/>
      <c r="AF132" s="8"/>
      <c r="AG132" s="8"/>
      <c r="AH132" s="8"/>
      <c r="AI132" s="8"/>
      <c r="AJ132" s="56"/>
    </row>
    <row r="133" spans="1:36" s="44" customFormat="1" ht="13" x14ac:dyDescent="0.3">
      <c r="A133" s="131" t="s">
        <v>5</v>
      </c>
      <c r="B133" s="99"/>
      <c r="C133" s="160"/>
      <c r="D133" s="27"/>
      <c r="E133" s="312"/>
      <c r="F133" s="160"/>
      <c r="G133" s="24"/>
      <c r="H133" s="315"/>
      <c r="I133" s="46"/>
      <c r="J133" s="24"/>
      <c r="K133" s="315"/>
      <c r="L133" s="46"/>
      <c r="M133" s="24"/>
      <c r="N133" s="315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128"/>
      <c r="AE133" s="128"/>
      <c r="AF133" s="128"/>
      <c r="AG133" s="128"/>
      <c r="AH133" s="128"/>
      <c r="AI133" s="128"/>
      <c r="AJ133" s="96"/>
    </row>
    <row r="134" spans="1:36" s="44" customFormat="1" ht="15.5" x14ac:dyDescent="0.4">
      <c r="A134" s="34" t="s">
        <v>55</v>
      </c>
      <c r="B134" s="57" t="s">
        <v>186</v>
      </c>
      <c r="C134" s="40">
        <f>(10^12)*(10^-3)*(C5/15)*10^(C131/10)</f>
        <v>1.8798360879032454</v>
      </c>
      <c r="D134" s="41">
        <f>(10^12)*(10^-3)*(D5/15)*10^(D131/10)</f>
        <v>1.8798360879032454</v>
      </c>
      <c r="E134" s="302">
        <f>(10^12)*(10^-3)*(E5/15)*10^(E131/10)</f>
        <v>1.8798360879032454</v>
      </c>
      <c r="F134" s="40">
        <f>(10^12)*(10^-3)*(C5/15)*10^((C131+F131)/10)</f>
        <v>7.4837622605951468</v>
      </c>
      <c r="G134" s="41">
        <f>(10^12)*(10^-3)*(D5/15)*10^((D131+G131)/10)</f>
        <v>7.4837622605951468</v>
      </c>
      <c r="H134" s="302">
        <f>(10^12)*(10^-3)*(E5/15)*10^((E131+H131)/10)</f>
        <v>7.4837622605951468</v>
      </c>
      <c r="I134" s="40">
        <f>(10^12)*(10^-3)*(I5/15)*10^(I131/10)</f>
        <v>1.8798360879032454</v>
      </c>
      <c r="J134" s="41">
        <f>(10^12)*(10^-3)*(J5/15)*10^(J131/10)</f>
        <v>1.8798360879032454</v>
      </c>
      <c r="K134" s="302">
        <f>(10^12)*(10^-3)*(K5/15)*10^(K131/10)</f>
        <v>1.8798360879032454</v>
      </c>
      <c r="L134" s="40">
        <f>(10^12)*(10^-3)*(I5/15)*10^((I131+L131)/10)</f>
        <v>7.4837622605951468</v>
      </c>
      <c r="M134" s="41">
        <f>(10^12)*(10^-3)*(J5/15)*10^((J131+M131)/10)</f>
        <v>7.4837622605951468</v>
      </c>
      <c r="N134" s="302">
        <f>(10^12)*(10^-3)*(K5/15)*10^((K131+N131)/10)</f>
        <v>7.4837622605951468</v>
      </c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128"/>
      <c r="AE134" s="128"/>
      <c r="AF134" s="128"/>
      <c r="AG134" s="128"/>
      <c r="AH134" s="128"/>
      <c r="AI134" s="128"/>
      <c r="AJ134" s="96"/>
    </row>
    <row r="135" spans="1:36" s="44" customFormat="1" x14ac:dyDescent="0.25">
      <c r="A135" s="276" t="s">
        <v>173</v>
      </c>
      <c r="B135" s="118" t="s">
        <v>2</v>
      </c>
      <c r="C135" s="40"/>
      <c r="D135" s="41"/>
      <c r="E135" s="302"/>
      <c r="F135" s="147">
        <f>10*LOG(F134/C134)</f>
        <v>5.9999999999999893</v>
      </c>
      <c r="G135" s="23">
        <f>10*LOG(G134/D134)</f>
        <v>5.9999999999999893</v>
      </c>
      <c r="H135" s="315">
        <f>10*LOG(H134/E134)</f>
        <v>5.9999999999999893</v>
      </c>
      <c r="I135" s="40"/>
      <c r="J135" s="41"/>
      <c r="K135" s="302"/>
      <c r="L135" s="147">
        <f>10*LOG(L134/I134)</f>
        <v>5.9999999999999893</v>
      </c>
      <c r="M135" s="23">
        <f>10*LOG(M134/J134)</f>
        <v>5.9999999999999893</v>
      </c>
      <c r="N135" s="315">
        <f>10*LOG(N134/K134)</f>
        <v>5.9999999999999893</v>
      </c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128"/>
      <c r="AE135" s="128"/>
      <c r="AF135" s="128"/>
      <c r="AG135" s="128"/>
      <c r="AH135" s="128"/>
      <c r="AI135" s="128"/>
      <c r="AJ135" s="96"/>
    </row>
    <row r="136" spans="1:36" s="44" customFormat="1" ht="15.5" x14ac:dyDescent="0.4">
      <c r="A136" s="276" t="s">
        <v>54</v>
      </c>
      <c r="B136" s="57" t="s">
        <v>186</v>
      </c>
      <c r="C136" s="174">
        <f>C34</f>
        <v>0.72829078361782762</v>
      </c>
      <c r="D136" s="236">
        <f>D34</f>
        <v>1.9602199914865952</v>
      </c>
      <c r="E136" s="313">
        <f>E34</f>
        <v>2.5840732128301838</v>
      </c>
      <c r="F136" s="175"/>
      <c r="G136" s="33"/>
      <c r="H136" s="316"/>
      <c r="I136" s="174">
        <f>I34</f>
        <v>0.21004135633905768</v>
      </c>
      <c r="J136" s="236">
        <f>J34</f>
        <v>0.38221243647378911</v>
      </c>
      <c r="K136" s="313">
        <f>K34</f>
        <v>0.48117694898061647</v>
      </c>
      <c r="L136" s="179"/>
      <c r="M136" s="33"/>
      <c r="N136" s="316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128"/>
      <c r="AE136" s="128"/>
      <c r="AF136" s="128"/>
      <c r="AG136" s="128"/>
      <c r="AH136" s="128"/>
      <c r="AI136" s="128"/>
      <c r="AJ136" s="130"/>
    </row>
    <row r="137" spans="1:36" s="44" customFormat="1" ht="13" x14ac:dyDescent="0.3">
      <c r="A137" s="276" t="s">
        <v>174</v>
      </c>
      <c r="B137" s="118" t="s">
        <v>2</v>
      </c>
      <c r="C137" s="160"/>
      <c r="D137" s="27"/>
      <c r="E137" s="312"/>
      <c r="F137" s="171">
        <f>10*LOG(F134/(C134+C136))</f>
        <v>4.5779126896209164</v>
      </c>
      <c r="G137" s="75">
        <f>10*LOG(G134/(D134+D136))</f>
        <v>2.8978241589471603</v>
      </c>
      <c r="H137" s="308">
        <f>10*LOG(H134/(E134+E136))</f>
        <v>2.2440462078355905</v>
      </c>
      <c r="I137" s="175"/>
      <c r="J137" s="33"/>
      <c r="K137" s="316"/>
      <c r="L137" s="171">
        <f>10*LOG(L134/(I134+I136))</f>
        <v>5.5399916393716433</v>
      </c>
      <c r="M137" s="75">
        <f>10*LOG(M134/(J134+J136))</f>
        <v>5.1961806569020528</v>
      </c>
      <c r="N137" s="308">
        <f>10*LOG(N134/(K134+K136))</f>
        <v>5.0102159751235487</v>
      </c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128"/>
      <c r="AE137" s="128"/>
      <c r="AF137" s="128"/>
      <c r="AG137" s="128"/>
      <c r="AH137" s="128"/>
      <c r="AI137" s="128"/>
      <c r="AJ137" s="130"/>
    </row>
    <row r="138" spans="1:36" s="44" customFormat="1" ht="15.5" x14ac:dyDescent="0.4">
      <c r="A138" s="127" t="s">
        <v>95</v>
      </c>
      <c r="B138" s="57" t="s">
        <v>187</v>
      </c>
      <c r="C138" s="160"/>
      <c r="D138" s="27"/>
      <c r="E138" s="312"/>
      <c r="F138" s="171">
        <f>C131+F131+10*LOG(C5/15)</f>
        <v>-81.258800173440747</v>
      </c>
      <c r="G138" s="75">
        <f>D131+G131+10*LOG(D5/15)</f>
        <v>-81.258800173440747</v>
      </c>
      <c r="H138" s="308">
        <f>E131+H131+10*LOG(E5/15)</f>
        <v>-81.258800173440747</v>
      </c>
      <c r="I138" s="175"/>
      <c r="J138" s="33"/>
      <c r="K138" s="316"/>
      <c r="L138" s="171">
        <f>I131+L131+10*LOG(I5/15)</f>
        <v>-81.258800173440747</v>
      </c>
      <c r="M138" s="75">
        <f>J131+M131+10*LOG(J5/15)</f>
        <v>-81.258800173440747</v>
      </c>
      <c r="N138" s="308">
        <f>K131+N131+10*LOG(K5/15)</f>
        <v>-81.258800173440747</v>
      </c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128"/>
      <c r="AE138" s="128"/>
      <c r="AF138" s="128"/>
      <c r="AG138" s="128"/>
      <c r="AH138" s="128"/>
      <c r="AI138" s="128"/>
      <c r="AJ138" s="130"/>
    </row>
    <row r="139" spans="1:36" s="44" customFormat="1" ht="13" x14ac:dyDescent="0.3">
      <c r="A139" s="127" t="s">
        <v>96</v>
      </c>
      <c r="B139" s="118" t="s">
        <v>2</v>
      </c>
      <c r="C139" s="160"/>
      <c r="D139" s="27"/>
      <c r="E139" s="312"/>
      <c r="F139" s="175"/>
      <c r="G139" s="33"/>
      <c r="H139" s="316"/>
      <c r="I139" s="175"/>
      <c r="J139" s="33"/>
      <c r="K139" s="316"/>
      <c r="L139" s="171">
        <f>L138-F138</f>
        <v>0</v>
      </c>
      <c r="M139" s="75">
        <f>M138-G138</f>
        <v>0</v>
      </c>
      <c r="N139" s="308">
        <f>N138-H138</f>
        <v>0</v>
      </c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128"/>
      <c r="AE139" s="128"/>
      <c r="AF139" s="128"/>
      <c r="AG139" s="128"/>
      <c r="AH139" s="128"/>
      <c r="AI139" s="128"/>
      <c r="AJ139" s="130"/>
    </row>
    <row r="140" spans="1:36" s="44" customFormat="1" ht="13" x14ac:dyDescent="0.3">
      <c r="A140" s="81" t="s">
        <v>189</v>
      </c>
      <c r="B140" s="57" t="s">
        <v>188</v>
      </c>
      <c r="C140" s="171">
        <f>10*LOG((C134+F134)*10^-9)+10*LOG(MAX(C6,12*C9*C7/C5))</f>
        <v>-55.6916473587615</v>
      </c>
      <c r="D140" s="75">
        <f>10*LOG((D134+G134)*10^-9)+10*LOG(MAX(D6,12*D9*D7/D5))</f>
        <v>-55.6916473587615</v>
      </c>
      <c r="E140" s="308">
        <f>10*LOG((E134+H134)*10^-9)+10*LOG(MAX(E6,12*E9*E7/E5))</f>
        <v>-55.6916473587615</v>
      </c>
      <c r="F140" s="43"/>
      <c r="G140" s="238"/>
      <c r="H140" s="317"/>
      <c r="I140" s="171">
        <f>10*LOG((I134+L134)*10^-9)+10*LOG(MAX(I6,12*I9*I7/I5))</f>
        <v>-55.6916473587615</v>
      </c>
      <c r="J140" s="75">
        <f>10*LOG((J134+M134)*10^-9)+10*LOG(MAX(J6,12*J9*J7/J5))</f>
        <v>-55.6916473587615</v>
      </c>
      <c r="K140" s="308">
        <f>10*LOG((K134+N134)*10^-9)+10*LOG(MAX(K6,12*K9*K7/K5))</f>
        <v>-55.6916473587615</v>
      </c>
      <c r="L140" s="171"/>
      <c r="M140" s="75"/>
      <c r="N140" s="308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128"/>
      <c r="AE140" s="128"/>
      <c r="AF140" s="128"/>
      <c r="AG140" s="128"/>
      <c r="AH140" s="128"/>
      <c r="AI140" s="128"/>
      <c r="AJ140" s="130"/>
    </row>
    <row r="141" spans="1:36" s="44" customFormat="1" ht="13" x14ac:dyDescent="0.3">
      <c r="A141" s="127" t="s">
        <v>48</v>
      </c>
      <c r="B141" s="118" t="s">
        <v>2</v>
      </c>
      <c r="C141" s="46"/>
      <c r="D141" s="24"/>
      <c r="E141" s="137"/>
      <c r="F141" s="171"/>
      <c r="G141" s="75"/>
      <c r="H141" s="308"/>
      <c r="I141" s="171">
        <f>I140-C140</f>
        <v>0</v>
      </c>
      <c r="J141" s="75">
        <f>J140-D140</f>
        <v>0</v>
      </c>
      <c r="K141" s="308">
        <f>K140-E140</f>
        <v>0</v>
      </c>
      <c r="L141" s="171"/>
      <c r="M141" s="75"/>
      <c r="N141" s="308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128"/>
      <c r="AE141" s="128"/>
      <c r="AF141" s="128"/>
      <c r="AG141" s="128"/>
      <c r="AH141" s="128"/>
      <c r="AI141" s="128"/>
      <c r="AJ141" s="130"/>
    </row>
    <row r="142" spans="1:36" s="44" customFormat="1" ht="15.5" x14ac:dyDescent="0.4">
      <c r="A142" s="127" t="s">
        <v>143</v>
      </c>
      <c r="B142" s="57" t="s">
        <v>187</v>
      </c>
      <c r="C142" s="80"/>
      <c r="D142" s="26"/>
      <c r="E142" s="118"/>
      <c r="F142" s="171">
        <f>F138+(IF($C12=0,0,R40))+U41</f>
        <v>-81.70880017344075</v>
      </c>
      <c r="G142" s="75">
        <f>G138+(IF($C12=0,0,S40))+V41</f>
        <v>-82.558800173440744</v>
      </c>
      <c r="H142" s="308">
        <f>H138+(IF($C12=0,0,T40))+W41</f>
        <v>-82.658800173440738</v>
      </c>
      <c r="I142" s="171"/>
      <c r="J142" s="75"/>
      <c r="K142" s="172"/>
      <c r="L142" s="171">
        <f>L138+(IF($I12=0,0,R40))+U41</f>
        <v>-76.258800173440747</v>
      </c>
      <c r="M142" s="75">
        <f>M138+(IF($I12=0,0,S40))+V41</f>
        <v>-76.258800173440747</v>
      </c>
      <c r="N142" s="308">
        <f>N138+(IF($I12=0,0,T40))+W41</f>
        <v>-76.258800173440747</v>
      </c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128"/>
      <c r="AE142" s="128"/>
      <c r="AF142" s="128"/>
      <c r="AG142" s="128"/>
      <c r="AH142" s="128"/>
      <c r="AI142" s="128"/>
      <c r="AJ142" s="130"/>
    </row>
    <row r="143" spans="1:36" s="44" customFormat="1" ht="13.5" thickBot="1" x14ac:dyDescent="0.35">
      <c r="A143" s="115" t="s">
        <v>144</v>
      </c>
      <c r="B143" s="132" t="s">
        <v>2</v>
      </c>
      <c r="C143" s="176"/>
      <c r="D143" s="82"/>
      <c r="E143" s="132"/>
      <c r="F143" s="177"/>
      <c r="G143" s="244"/>
      <c r="H143" s="178"/>
      <c r="I143" s="177"/>
      <c r="J143" s="244"/>
      <c r="K143" s="178"/>
      <c r="L143" s="211">
        <f>L142-F142</f>
        <v>5.4500000000000028</v>
      </c>
      <c r="M143" s="261">
        <f>M142-G142</f>
        <v>6.2999999999999972</v>
      </c>
      <c r="N143" s="318">
        <f>N142-H142</f>
        <v>6.3999999999999915</v>
      </c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128"/>
      <c r="AE143" s="128"/>
      <c r="AF143" s="128"/>
      <c r="AG143" s="128"/>
      <c r="AH143" s="128"/>
      <c r="AI143" s="128"/>
      <c r="AJ143" s="130"/>
    </row>
    <row r="144" spans="1:36" s="64" customFormat="1" ht="13" x14ac:dyDescent="0.3">
      <c r="A144" s="223"/>
      <c r="B144" s="63"/>
      <c r="C144" s="63"/>
      <c r="D144" s="63"/>
      <c r="E144" s="63"/>
      <c r="F144" s="63"/>
      <c r="G144" s="68"/>
      <c r="H144" s="68"/>
      <c r="I144" s="68"/>
      <c r="J144" s="68"/>
      <c r="K144" s="68"/>
      <c r="L144" s="68"/>
      <c r="M144" s="68"/>
      <c r="N144" s="68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  <c r="AA144" s="102"/>
      <c r="AB144" s="102"/>
      <c r="AC144" s="102"/>
      <c r="AD144" s="68"/>
      <c r="AE144" s="68"/>
      <c r="AF144" s="68"/>
      <c r="AG144" s="68"/>
      <c r="AH144" s="68"/>
      <c r="AI144" s="68"/>
      <c r="AJ144" s="68"/>
    </row>
    <row r="145" spans="1:36" s="64" customFormat="1" ht="12" thickBot="1" x14ac:dyDescent="0.3">
      <c r="A145" s="69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3"/>
      <c r="Z145" s="103"/>
      <c r="AA145" s="103"/>
      <c r="AB145" s="103"/>
      <c r="AC145" s="103"/>
      <c r="AD145" s="63"/>
      <c r="AE145" s="63"/>
      <c r="AF145" s="63"/>
      <c r="AG145" s="63"/>
      <c r="AH145" s="63"/>
      <c r="AI145" s="63"/>
      <c r="AJ145" s="63"/>
    </row>
    <row r="146" spans="1:36" ht="13.5" thickBot="1" x14ac:dyDescent="0.35">
      <c r="A146" s="133" t="s">
        <v>23</v>
      </c>
      <c r="B146" s="11"/>
      <c r="C146" s="368" t="s">
        <v>35</v>
      </c>
      <c r="D146" s="369"/>
      <c r="E146" s="369"/>
      <c r="F146" s="369"/>
      <c r="G146" s="369"/>
      <c r="H146" s="369"/>
      <c r="I146" s="369"/>
      <c r="J146" s="369"/>
      <c r="K146" s="369"/>
      <c r="L146" s="369"/>
      <c r="M146" s="369"/>
      <c r="N146" s="370"/>
      <c r="O146" s="378" t="s">
        <v>40</v>
      </c>
      <c r="P146" s="379"/>
      <c r="Q146" s="379"/>
      <c r="R146" s="379"/>
      <c r="S146" s="379"/>
      <c r="T146" s="379"/>
      <c r="U146" s="379"/>
      <c r="V146" s="379"/>
      <c r="W146" s="379"/>
      <c r="X146" s="379"/>
      <c r="Y146" s="379"/>
      <c r="Z146" s="379"/>
      <c r="AA146" s="379"/>
      <c r="AB146" s="379"/>
      <c r="AC146" s="380"/>
      <c r="AD146" s="371" t="s">
        <v>16</v>
      </c>
      <c r="AE146" s="372"/>
      <c r="AF146" s="373"/>
      <c r="AG146" s="371" t="s">
        <v>129</v>
      </c>
      <c r="AH146" s="372"/>
      <c r="AI146" s="373"/>
      <c r="AJ146" s="13" t="s">
        <v>94</v>
      </c>
    </row>
    <row r="147" spans="1:36" ht="13" x14ac:dyDescent="0.3">
      <c r="A147" s="272"/>
      <c r="B147" s="18"/>
      <c r="C147" s="374" t="s">
        <v>36</v>
      </c>
      <c r="D147" s="375"/>
      <c r="E147" s="373"/>
      <c r="F147" s="374" t="s">
        <v>37</v>
      </c>
      <c r="G147" s="372"/>
      <c r="H147" s="373"/>
      <c r="I147" s="371" t="s">
        <v>38</v>
      </c>
      <c r="J147" s="376"/>
      <c r="K147" s="373"/>
      <c r="L147" s="371" t="s">
        <v>39</v>
      </c>
      <c r="M147" s="377"/>
      <c r="N147" s="373"/>
      <c r="O147" s="164"/>
      <c r="P147" s="363"/>
      <c r="Q147" s="364"/>
      <c r="R147" s="249"/>
      <c r="S147" s="249"/>
      <c r="T147" s="249"/>
      <c r="U147" s="249"/>
      <c r="V147" s="249"/>
      <c r="W147" s="215"/>
      <c r="X147" s="249"/>
      <c r="Y147" s="249"/>
      <c r="Z147" s="249"/>
      <c r="AA147" s="249"/>
      <c r="AB147" s="249"/>
      <c r="AC147" s="249"/>
      <c r="AD147" s="16"/>
      <c r="AE147" s="249"/>
      <c r="AF147" s="215"/>
      <c r="AG147" s="16"/>
      <c r="AH147" s="249"/>
      <c r="AI147" s="215"/>
      <c r="AJ147" s="105"/>
    </row>
    <row r="148" spans="1:36" ht="13" x14ac:dyDescent="0.3">
      <c r="A148" s="30"/>
      <c r="B148" s="18"/>
      <c r="C148" s="140" t="s">
        <v>125</v>
      </c>
      <c r="D148" s="225" t="s">
        <v>126</v>
      </c>
      <c r="E148" s="304" t="s">
        <v>165</v>
      </c>
      <c r="F148" s="140" t="s">
        <v>125</v>
      </c>
      <c r="G148" s="225" t="s">
        <v>126</v>
      </c>
      <c r="H148" s="304" t="s">
        <v>165</v>
      </c>
      <c r="I148" s="140" t="s">
        <v>125</v>
      </c>
      <c r="J148" s="225" t="s">
        <v>126</v>
      </c>
      <c r="K148" s="304" t="s">
        <v>165</v>
      </c>
      <c r="L148" s="140" t="s">
        <v>125</v>
      </c>
      <c r="M148" s="225" t="s">
        <v>126</v>
      </c>
      <c r="N148" s="304" t="s">
        <v>165</v>
      </c>
      <c r="O148" s="140" t="s">
        <v>125</v>
      </c>
      <c r="P148" s="225" t="s">
        <v>126</v>
      </c>
      <c r="Q148" s="304" t="s">
        <v>165</v>
      </c>
      <c r="R148" s="17"/>
      <c r="S148" s="17"/>
      <c r="T148" s="17"/>
      <c r="U148" s="17"/>
      <c r="V148" s="17"/>
      <c r="W148" s="121"/>
      <c r="X148" s="17"/>
      <c r="Y148" s="17"/>
      <c r="Z148" s="17"/>
      <c r="AA148" s="17"/>
      <c r="AB148" s="17"/>
      <c r="AC148" s="17"/>
      <c r="AD148" s="140" t="s">
        <v>125</v>
      </c>
      <c r="AE148" s="225" t="s">
        <v>126</v>
      </c>
      <c r="AF148" s="304" t="s">
        <v>165</v>
      </c>
      <c r="AG148" s="140" t="s">
        <v>125</v>
      </c>
      <c r="AH148" s="225" t="s">
        <v>126</v>
      </c>
      <c r="AI148" s="304" t="s">
        <v>165</v>
      </c>
      <c r="AJ148" s="117"/>
    </row>
    <row r="149" spans="1:36" ht="13" x14ac:dyDescent="0.3">
      <c r="A149" s="30"/>
      <c r="B149" s="18"/>
      <c r="C149" s="80"/>
      <c r="D149" s="26"/>
      <c r="E149" s="118"/>
      <c r="F149" s="80"/>
      <c r="G149" s="26"/>
      <c r="H149" s="118"/>
      <c r="I149" s="80"/>
      <c r="J149" s="26"/>
      <c r="K149" s="118"/>
      <c r="L149" s="80"/>
      <c r="M149" s="26"/>
      <c r="N149" s="118"/>
      <c r="O149" s="16"/>
      <c r="P149" s="17"/>
      <c r="Q149" s="121"/>
      <c r="R149" s="17"/>
      <c r="S149" s="17"/>
      <c r="T149" s="17"/>
      <c r="U149" s="17"/>
      <c r="V149" s="17"/>
      <c r="W149" s="121"/>
      <c r="X149" s="17"/>
      <c r="Y149" s="17"/>
      <c r="Z149" s="17"/>
      <c r="AA149" s="17"/>
      <c r="AB149" s="17"/>
      <c r="AC149" s="17"/>
      <c r="AD149" s="16"/>
      <c r="AE149" s="17"/>
      <c r="AF149" s="121"/>
      <c r="AG149" s="16"/>
      <c r="AH149" s="17"/>
      <c r="AI149" s="327"/>
      <c r="AJ149" s="52"/>
    </row>
    <row r="150" spans="1:36" x14ac:dyDescent="0.25">
      <c r="A150" s="35" t="s">
        <v>59</v>
      </c>
      <c r="B150" s="36" t="s">
        <v>2</v>
      </c>
      <c r="C150" s="48"/>
      <c r="D150" s="135"/>
      <c r="E150" s="136"/>
      <c r="F150" s="90">
        <f>F151-AD151</f>
        <v>3.9560137823922972</v>
      </c>
      <c r="G150" s="239">
        <f>G151-AE151</f>
        <v>1.601990644665912</v>
      </c>
      <c r="H150" s="320">
        <f>H151-AF151</f>
        <v>0.66366061930170384</v>
      </c>
      <c r="I150" s="48"/>
      <c r="J150" s="135"/>
      <c r="K150" s="136"/>
      <c r="L150" s="48"/>
      <c r="M150" s="135"/>
      <c r="N150" s="136"/>
      <c r="O150" s="48"/>
      <c r="P150" s="135"/>
      <c r="Q150" s="136"/>
      <c r="R150" s="135"/>
      <c r="S150" s="135"/>
      <c r="T150" s="135"/>
      <c r="U150" s="135"/>
      <c r="V150" s="135"/>
      <c r="W150" s="136"/>
      <c r="X150" s="135"/>
      <c r="Y150" s="135"/>
      <c r="Z150" s="135"/>
      <c r="AA150" s="135"/>
      <c r="AB150" s="135"/>
      <c r="AC150" s="135"/>
      <c r="AD150" s="216"/>
      <c r="AE150" s="252"/>
      <c r="AF150" s="322"/>
      <c r="AG150" s="202">
        <v>-4</v>
      </c>
      <c r="AH150" s="258">
        <v>-4</v>
      </c>
      <c r="AI150" s="328">
        <v>-4</v>
      </c>
      <c r="AJ150" s="111" t="s">
        <v>56</v>
      </c>
    </row>
    <row r="151" spans="1:36" ht="13" x14ac:dyDescent="0.3">
      <c r="A151" s="38" t="s">
        <v>58</v>
      </c>
      <c r="B151" s="36" t="s">
        <v>2</v>
      </c>
      <c r="C151" s="48"/>
      <c r="D151" s="135"/>
      <c r="E151" s="136"/>
      <c r="F151" s="48">
        <f>F137</f>
        <v>4.5779126896209164</v>
      </c>
      <c r="G151" s="135">
        <f>G137</f>
        <v>2.8978241589471603</v>
      </c>
      <c r="H151" s="306">
        <f>H137</f>
        <v>2.2440462078355905</v>
      </c>
      <c r="I151" s="48"/>
      <c r="J151" s="135"/>
      <c r="K151" s="136"/>
      <c r="L151" s="48"/>
      <c r="M151" s="135"/>
      <c r="N151" s="136"/>
      <c r="O151" s="48"/>
      <c r="P151" s="135"/>
      <c r="Q151" s="136"/>
      <c r="R151" s="135"/>
      <c r="S151" s="135"/>
      <c r="T151" s="135"/>
      <c r="U151" s="135"/>
      <c r="V151" s="135"/>
      <c r="W151" s="136"/>
      <c r="X151" s="135"/>
      <c r="Y151" s="135"/>
      <c r="Z151" s="135"/>
      <c r="AA151" s="135"/>
      <c r="AB151" s="135"/>
      <c r="AC151" s="135"/>
      <c r="AD151" s="217">
        <f>AD67</f>
        <v>0.62189890722861896</v>
      </c>
      <c r="AE151" s="253">
        <f>AE67</f>
        <v>1.2958335142812483</v>
      </c>
      <c r="AF151" s="323">
        <f>AF67</f>
        <v>1.5803855885338867</v>
      </c>
      <c r="AG151" s="203"/>
      <c r="AH151" s="250"/>
      <c r="AI151" s="307"/>
      <c r="AJ151" s="22"/>
    </row>
    <row r="152" spans="1:36" x14ac:dyDescent="0.25">
      <c r="A152" s="35" t="s">
        <v>60</v>
      </c>
      <c r="B152" s="36" t="s">
        <v>2</v>
      </c>
      <c r="C152" s="48"/>
      <c r="D152" s="135"/>
      <c r="E152" s="136"/>
      <c r="F152" s="48">
        <f>F151+AD151</f>
        <v>5.1998115968495355</v>
      </c>
      <c r="G152" s="135">
        <f>G151+AE151</f>
        <v>4.1936576732284081</v>
      </c>
      <c r="H152" s="306">
        <f>H151+AF151</f>
        <v>3.8244317963694772</v>
      </c>
      <c r="I152" s="48"/>
      <c r="J152" s="135"/>
      <c r="K152" s="136"/>
      <c r="L152" s="48"/>
      <c r="M152" s="135"/>
      <c r="N152" s="136"/>
      <c r="O152" s="48"/>
      <c r="P152" s="135"/>
      <c r="Q152" s="136"/>
      <c r="R152" s="135"/>
      <c r="S152" s="135"/>
      <c r="T152" s="135"/>
      <c r="U152" s="135"/>
      <c r="V152" s="135"/>
      <c r="W152" s="136"/>
      <c r="X152" s="135"/>
      <c r="Y152" s="135"/>
      <c r="Z152" s="135"/>
      <c r="AA152" s="135"/>
      <c r="AB152" s="135"/>
      <c r="AC152" s="135"/>
      <c r="AD152" s="216"/>
      <c r="AE152" s="252"/>
      <c r="AF152" s="322"/>
      <c r="AG152" s="48"/>
      <c r="AH152" s="135"/>
      <c r="AI152" s="306"/>
      <c r="AJ152" s="22"/>
    </row>
    <row r="153" spans="1:36" ht="13" x14ac:dyDescent="0.3">
      <c r="A153" s="43"/>
      <c r="B153" s="26"/>
      <c r="C153" s="46"/>
      <c r="D153" s="24"/>
      <c r="E153" s="137"/>
      <c r="F153" s="46"/>
      <c r="G153" s="24"/>
      <c r="H153" s="315"/>
      <c r="I153" s="46"/>
      <c r="J153" s="24"/>
      <c r="K153" s="137"/>
      <c r="L153" s="46"/>
      <c r="M153" s="24"/>
      <c r="N153" s="137"/>
      <c r="O153" s="46"/>
      <c r="P153" s="24"/>
      <c r="Q153" s="137"/>
      <c r="R153" s="24"/>
      <c r="S153" s="24"/>
      <c r="T153" s="24"/>
      <c r="U153" s="24"/>
      <c r="V153" s="24"/>
      <c r="W153" s="137"/>
      <c r="X153" s="24"/>
      <c r="Y153" s="24"/>
      <c r="Z153" s="24"/>
      <c r="AA153" s="24"/>
      <c r="AB153" s="24"/>
      <c r="AC153" s="24"/>
      <c r="AD153" s="218"/>
      <c r="AE153" s="254"/>
      <c r="AF153" s="324"/>
      <c r="AG153" s="167"/>
      <c r="AH153" s="42"/>
      <c r="AI153" s="305"/>
      <c r="AJ153" s="22"/>
    </row>
    <row r="154" spans="1:36" x14ac:dyDescent="0.25">
      <c r="A154" s="35" t="s">
        <v>78</v>
      </c>
      <c r="B154" s="91" t="s">
        <v>30</v>
      </c>
      <c r="C154" s="49"/>
      <c r="D154" s="237"/>
      <c r="E154" s="180"/>
      <c r="F154" s="94">
        <f>F155-AD155</f>
        <v>-86.916759169403861</v>
      </c>
      <c r="G154" s="245">
        <f>G155-AE155</f>
        <v>-86.916759169403861</v>
      </c>
      <c r="H154" s="321">
        <f>H155-AF155</f>
        <v>-86.916759169403861</v>
      </c>
      <c r="I154" s="48"/>
      <c r="J154" s="135"/>
      <c r="K154" s="136"/>
      <c r="L154" s="48"/>
      <c r="M154" s="135"/>
      <c r="N154" s="136"/>
      <c r="O154" s="48"/>
      <c r="P154" s="135"/>
      <c r="Q154" s="136"/>
      <c r="R154" s="135"/>
      <c r="S154" s="135"/>
      <c r="T154" s="135"/>
      <c r="U154" s="135"/>
      <c r="V154" s="135"/>
      <c r="W154" s="136"/>
      <c r="X154" s="135"/>
      <c r="Y154" s="135"/>
      <c r="Z154" s="135"/>
      <c r="AA154" s="135"/>
      <c r="AB154" s="135"/>
      <c r="AC154" s="135"/>
      <c r="AD154" s="219"/>
      <c r="AE154" s="255"/>
      <c r="AF154" s="325"/>
      <c r="AG154" s="202">
        <f>-99.2+R22</f>
        <v>-98.2</v>
      </c>
      <c r="AH154" s="258">
        <f>-94.9+S22</f>
        <v>-93.9</v>
      </c>
      <c r="AI154" s="328">
        <f>-93.7+T22</f>
        <v>-92.7</v>
      </c>
      <c r="AJ154" s="279" t="s">
        <v>130</v>
      </c>
    </row>
    <row r="155" spans="1:36" ht="13" x14ac:dyDescent="0.3">
      <c r="A155" s="38" t="s">
        <v>77</v>
      </c>
      <c r="B155" s="91" t="s">
        <v>30</v>
      </c>
      <c r="C155" s="49"/>
      <c r="D155" s="237"/>
      <c r="E155" s="180"/>
      <c r="F155" s="95">
        <f>F138</f>
        <v>-81.258800173440747</v>
      </c>
      <c r="G155" s="246">
        <f>G138</f>
        <v>-81.258800173440747</v>
      </c>
      <c r="H155" s="319">
        <f>H138</f>
        <v>-81.258800173440747</v>
      </c>
      <c r="I155" s="48"/>
      <c r="J155" s="135"/>
      <c r="K155" s="136"/>
      <c r="L155" s="48"/>
      <c r="M155" s="135"/>
      <c r="N155" s="136"/>
      <c r="O155" s="48"/>
      <c r="P155" s="135"/>
      <c r="Q155" s="136"/>
      <c r="R155" s="135"/>
      <c r="S155" s="135"/>
      <c r="T155" s="135"/>
      <c r="U155" s="135"/>
      <c r="V155" s="135"/>
      <c r="W155" s="136"/>
      <c r="X155" s="135"/>
      <c r="Y155" s="135"/>
      <c r="Z155" s="135"/>
      <c r="AA155" s="135"/>
      <c r="AB155" s="135"/>
      <c r="AC155" s="135"/>
      <c r="AD155" s="217">
        <f>AD71</f>
        <v>5.6579589959631207</v>
      </c>
      <c r="AE155" s="253">
        <f>AE71</f>
        <v>5.6579589959631207</v>
      </c>
      <c r="AF155" s="323">
        <f>AF71</f>
        <v>5.6579589959631207</v>
      </c>
      <c r="AG155" s="203"/>
      <c r="AH155" s="250"/>
      <c r="AI155" s="307"/>
      <c r="AJ155" s="52"/>
    </row>
    <row r="156" spans="1:36" x14ac:dyDescent="0.25">
      <c r="A156" s="35" t="s">
        <v>76</v>
      </c>
      <c r="B156" s="91" t="s">
        <v>30</v>
      </c>
      <c r="C156" s="49"/>
      <c r="D156" s="237"/>
      <c r="E156" s="180"/>
      <c r="F156" s="48">
        <f>F155+AD155</f>
        <v>-75.600841177477633</v>
      </c>
      <c r="G156" s="135">
        <f>G155+AE155</f>
        <v>-75.600841177477633</v>
      </c>
      <c r="H156" s="306">
        <f>H155+AF155</f>
        <v>-75.600841177477633</v>
      </c>
      <c r="I156" s="48"/>
      <c r="J156" s="135"/>
      <c r="K156" s="136"/>
      <c r="L156" s="48"/>
      <c r="M156" s="135"/>
      <c r="N156" s="136"/>
      <c r="O156" s="48"/>
      <c r="P156" s="135"/>
      <c r="Q156" s="136"/>
      <c r="R156" s="135"/>
      <c r="S156" s="135"/>
      <c r="T156" s="135"/>
      <c r="U156" s="135"/>
      <c r="V156" s="135"/>
      <c r="W156" s="136"/>
      <c r="X156" s="135"/>
      <c r="Y156" s="135"/>
      <c r="Z156" s="135"/>
      <c r="AA156" s="135"/>
      <c r="AB156" s="135"/>
      <c r="AC156" s="135"/>
      <c r="AD156" s="219"/>
      <c r="AE156" s="255"/>
      <c r="AF156" s="325"/>
      <c r="AG156" s="48"/>
      <c r="AH156" s="135"/>
      <c r="AI156" s="306"/>
      <c r="AJ156" s="52"/>
    </row>
    <row r="157" spans="1:36" s="47" customFormat="1" x14ac:dyDescent="0.25">
      <c r="A157" s="70"/>
      <c r="B157" s="26"/>
      <c r="C157" s="43"/>
      <c r="D157" s="238"/>
      <c r="E157" s="181"/>
      <c r="F157" s="43"/>
      <c r="G157" s="24"/>
      <c r="H157" s="137"/>
      <c r="I157" s="46"/>
      <c r="J157" s="24"/>
      <c r="K157" s="137"/>
      <c r="L157" s="46"/>
      <c r="M157" s="24"/>
      <c r="N157" s="137"/>
      <c r="O157" s="46"/>
      <c r="P157" s="24"/>
      <c r="Q157" s="137"/>
      <c r="R157" s="24"/>
      <c r="S157" s="24"/>
      <c r="T157" s="24"/>
      <c r="U157" s="24"/>
      <c r="V157" s="24"/>
      <c r="W157" s="137"/>
      <c r="X157" s="24"/>
      <c r="Y157" s="24"/>
      <c r="Z157" s="24"/>
      <c r="AA157" s="24"/>
      <c r="AB157" s="24"/>
      <c r="AC157" s="24"/>
      <c r="AD157" s="220"/>
      <c r="AE157" s="256"/>
      <c r="AF157" s="326"/>
      <c r="AG157" s="43"/>
      <c r="AH157" s="238"/>
      <c r="AI157" s="317"/>
      <c r="AJ157" s="52"/>
    </row>
    <row r="158" spans="1:36" s="47" customFormat="1" ht="13" x14ac:dyDescent="0.3">
      <c r="A158" s="35" t="s">
        <v>75</v>
      </c>
      <c r="B158" s="91" t="s">
        <v>31</v>
      </c>
      <c r="C158" s="95">
        <f>C159-AD159</f>
        <v>-61.346732734836891</v>
      </c>
      <c r="D158" s="246">
        <f>D159-AE159</f>
        <v>-61.346732734836891</v>
      </c>
      <c r="E158" s="319">
        <f>E159-AF159</f>
        <v>-61.346732734836891</v>
      </c>
      <c r="F158" s="48"/>
      <c r="G158" s="135"/>
      <c r="H158" s="136"/>
      <c r="I158" s="48"/>
      <c r="J158" s="135"/>
      <c r="K158" s="136"/>
      <c r="L158" s="48"/>
      <c r="M158" s="135"/>
      <c r="N158" s="136"/>
      <c r="O158" s="48"/>
      <c r="P158" s="135"/>
      <c r="Q158" s="136"/>
      <c r="R158" s="135"/>
      <c r="S158" s="135"/>
      <c r="T158" s="135"/>
      <c r="U158" s="135"/>
      <c r="V158" s="135"/>
      <c r="W158" s="136"/>
      <c r="X158" s="135"/>
      <c r="Y158" s="135"/>
      <c r="Z158" s="135"/>
      <c r="AA158" s="135"/>
      <c r="AB158" s="135"/>
      <c r="AC158" s="135"/>
      <c r="AD158" s="219"/>
      <c r="AE158" s="255"/>
      <c r="AF158" s="325"/>
      <c r="AG158" s="203"/>
      <c r="AH158" s="250"/>
      <c r="AI158" s="307"/>
      <c r="AJ158" s="56" t="s">
        <v>190</v>
      </c>
    </row>
    <row r="159" spans="1:36" s="47" customFormat="1" ht="13" x14ac:dyDescent="0.3">
      <c r="A159" s="38" t="s">
        <v>74</v>
      </c>
      <c r="B159" s="91" t="s">
        <v>31</v>
      </c>
      <c r="C159" s="48">
        <f>C140</f>
        <v>-55.6916473587615</v>
      </c>
      <c r="D159" s="135">
        <f>D140</f>
        <v>-55.6916473587615</v>
      </c>
      <c r="E159" s="306">
        <f>E140</f>
        <v>-55.6916473587615</v>
      </c>
      <c r="F159" s="48"/>
      <c r="G159" s="135"/>
      <c r="H159" s="136"/>
      <c r="I159" s="48"/>
      <c r="J159" s="135"/>
      <c r="K159" s="136"/>
      <c r="L159" s="48"/>
      <c r="M159" s="135"/>
      <c r="N159" s="136"/>
      <c r="O159" s="48"/>
      <c r="P159" s="135"/>
      <c r="Q159" s="136"/>
      <c r="R159" s="135"/>
      <c r="S159" s="135"/>
      <c r="T159" s="135"/>
      <c r="U159" s="135"/>
      <c r="V159" s="135"/>
      <c r="W159" s="136"/>
      <c r="X159" s="135"/>
      <c r="Y159" s="135"/>
      <c r="Z159" s="135"/>
      <c r="AA159" s="135"/>
      <c r="AB159" s="135"/>
      <c r="AC159" s="135"/>
      <c r="AD159" s="217">
        <f>AD75</f>
        <v>5.6550853760753901</v>
      </c>
      <c r="AE159" s="253">
        <f>AE75</f>
        <v>5.6550853760753901</v>
      </c>
      <c r="AF159" s="323">
        <f>AF75</f>
        <v>5.6550853760753901</v>
      </c>
      <c r="AG159" s="203"/>
      <c r="AH159" s="250"/>
      <c r="AI159" s="307"/>
      <c r="AJ159" s="52"/>
    </row>
    <row r="160" spans="1:36" s="47" customFormat="1" x14ac:dyDescent="0.25">
      <c r="A160" s="35" t="s">
        <v>73</v>
      </c>
      <c r="B160" s="91" t="s">
        <v>31</v>
      </c>
      <c r="C160" s="90">
        <f>C159+AD159</f>
        <v>-50.036561982686109</v>
      </c>
      <c r="D160" s="239">
        <f>D159+AE159</f>
        <v>-50.036561982686109</v>
      </c>
      <c r="E160" s="320">
        <f>E159+AF159</f>
        <v>-50.036561982686109</v>
      </c>
      <c r="F160" s="48"/>
      <c r="G160" s="135"/>
      <c r="H160" s="136"/>
      <c r="I160" s="48"/>
      <c r="J160" s="135"/>
      <c r="K160" s="136"/>
      <c r="L160" s="48"/>
      <c r="M160" s="135"/>
      <c r="N160" s="136"/>
      <c r="O160" s="48"/>
      <c r="P160" s="135"/>
      <c r="Q160" s="136"/>
      <c r="R160" s="135"/>
      <c r="S160" s="135"/>
      <c r="T160" s="135"/>
      <c r="U160" s="135"/>
      <c r="V160" s="135"/>
      <c r="W160" s="136"/>
      <c r="X160" s="135"/>
      <c r="Y160" s="135"/>
      <c r="Z160" s="135"/>
      <c r="AA160" s="135"/>
      <c r="AB160" s="135"/>
      <c r="AC160" s="135"/>
      <c r="AD160" s="219"/>
      <c r="AE160" s="255"/>
      <c r="AF160" s="325"/>
      <c r="AG160" s="202">
        <v>-50</v>
      </c>
      <c r="AH160" s="258">
        <v>-50</v>
      </c>
      <c r="AI160" s="328">
        <v>-50</v>
      </c>
      <c r="AJ160" s="111" t="s">
        <v>45</v>
      </c>
    </row>
    <row r="161" spans="1:36" s="47" customFormat="1" x14ac:dyDescent="0.25">
      <c r="A161" s="70"/>
      <c r="B161" s="26"/>
      <c r="C161" s="46"/>
      <c r="D161" s="24"/>
      <c r="E161" s="137"/>
      <c r="F161" s="46"/>
      <c r="G161" s="24"/>
      <c r="H161" s="137"/>
      <c r="I161" s="46"/>
      <c r="J161" s="24"/>
      <c r="K161" s="137"/>
      <c r="L161" s="46"/>
      <c r="M161" s="24"/>
      <c r="N161" s="137"/>
      <c r="O161" s="46"/>
      <c r="P161" s="24"/>
      <c r="Q161" s="137"/>
      <c r="R161" s="24"/>
      <c r="S161" s="24"/>
      <c r="T161" s="24"/>
      <c r="U161" s="24"/>
      <c r="V161" s="24"/>
      <c r="W161" s="137"/>
      <c r="X161" s="24"/>
      <c r="Y161" s="24"/>
      <c r="Z161" s="24"/>
      <c r="AA161" s="24"/>
      <c r="AB161" s="24"/>
      <c r="AC161" s="24"/>
      <c r="AD161" s="220"/>
      <c r="AE161" s="256"/>
      <c r="AF161" s="326"/>
      <c r="AG161" s="43"/>
      <c r="AH161" s="238"/>
      <c r="AI161" s="317"/>
      <c r="AJ161" s="56"/>
    </row>
    <row r="162" spans="1:36" s="47" customFormat="1" x14ac:dyDescent="0.25">
      <c r="A162" s="35" t="s">
        <v>61</v>
      </c>
      <c r="B162" s="36" t="s">
        <v>2</v>
      </c>
      <c r="C162" s="48"/>
      <c r="D162" s="135"/>
      <c r="E162" s="136"/>
      <c r="F162" s="48"/>
      <c r="G162" s="135"/>
      <c r="H162" s="136"/>
      <c r="I162" s="48"/>
      <c r="J162" s="135"/>
      <c r="K162" s="136"/>
      <c r="L162" s="90">
        <f>L163-AD163</f>
        <v>5.1958205257256722</v>
      </c>
      <c r="M162" s="239">
        <f>M163-AE163</f>
        <v>4.7721858223781224</v>
      </c>
      <c r="N162" s="320">
        <f>N163-AF163</f>
        <v>4.5322512679710369</v>
      </c>
      <c r="O162" s="48"/>
      <c r="P162" s="135"/>
      <c r="Q162" s="136"/>
      <c r="R162" s="135"/>
      <c r="S162" s="135"/>
      <c r="T162" s="135"/>
      <c r="U162" s="135"/>
      <c r="V162" s="135"/>
      <c r="W162" s="136"/>
      <c r="X162" s="135"/>
      <c r="Y162" s="135"/>
      <c r="Z162" s="135"/>
      <c r="AA162" s="135"/>
      <c r="AB162" s="135"/>
      <c r="AC162" s="135"/>
      <c r="AD162" s="216"/>
      <c r="AE162" s="252"/>
      <c r="AF162" s="322"/>
      <c r="AG162" s="202">
        <v>-4</v>
      </c>
      <c r="AH162" s="258">
        <v>-4</v>
      </c>
      <c r="AI162" s="328">
        <v>-4</v>
      </c>
      <c r="AJ162" s="111" t="s">
        <v>56</v>
      </c>
    </row>
    <row r="163" spans="1:36" s="47" customFormat="1" ht="13" x14ac:dyDescent="0.3">
      <c r="A163" s="38" t="s">
        <v>62</v>
      </c>
      <c r="B163" s="36" t="s">
        <v>2</v>
      </c>
      <c r="C163" s="48"/>
      <c r="D163" s="135"/>
      <c r="E163" s="136"/>
      <c r="F163" s="48"/>
      <c r="G163" s="135"/>
      <c r="H163" s="136"/>
      <c r="I163" s="48"/>
      <c r="J163" s="135"/>
      <c r="K163" s="136"/>
      <c r="L163" s="48">
        <f>L137</f>
        <v>5.5399916393716433</v>
      </c>
      <c r="M163" s="135">
        <f>M137</f>
        <v>5.1961806569020528</v>
      </c>
      <c r="N163" s="306">
        <f>N137</f>
        <v>5.0102159751235487</v>
      </c>
      <c r="O163" s="48"/>
      <c r="P163" s="135"/>
      <c r="Q163" s="136"/>
      <c r="R163" s="135"/>
      <c r="S163" s="135"/>
      <c r="T163" s="135"/>
      <c r="U163" s="135"/>
      <c r="V163" s="135"/>
      <c r="W163" s="136"/>
      <c r="X163" s="135"/>
      <c r="Y163" s="135"/>
      <c r="Z163" s="135"/>
      <c r="AA163" s="135"/>
      <c r="AB163" s="135"/>
      <c r="AC163" s="135"/>
      <c r="AD163" s="217">
        <f>AD79</f>
        <v>0.34417111364597081</v>
      </c>
      <c r="AE163" s="253">
        <f>AE79</f>
        <v>0.42399483452393077</v>
      </c>
      <c r="AF163" s="323">
        <f>AF79</f>
        <v>0.47796470715251171</v>
      </c>
      <c r="AG163" s="203"/>
      <c r="AH163" s="250"/>
      <c r="AI163" s="307"/>
      <c r="AJ163" s="22"/>
    </row>
    <row r="164" spans="1:36" s="47" customFormat="1" x14ac:dyDescent="0.25">
      <c r="A164" s="35" t="s">
        <v>63</v>
      </c>
      <c r="B164" s="36" t="s">
        <v>2</v>
      </c>
      <c r="C164" s="48"/>
      <c r="D164" s="135"/>
      <c r="E164" s="136"/>
      <c r="F164" s="48"/>
      <c r="G164" s="135"/>
      <c r="H164" s="136"/>
      <c r="I164" s="48"/>
      <c r="J164" s="135"/>
      <c r="K164" s="136"/>
      <c r="L164" s="48">
        <f>L163+AD163</f>
        <v>5.8841627530176144</v>
      </c>
      <c r="M164" s="135">
        <f>M163+AE163</f>
        <v>5.6201754914259832</v>
      </c>
      <c r="N164" s="306">
        <f>N163+AF163</f>
        <v>5.4881806822760604</v>
      </c>
      <c r="O164" s="48"/>
      <c r="P164" s="135"/>
      <c r="Q164" s="136"/>
      <c r="R164" s="135"/>
      <c r="S164" s="135"/>
      <c r="T164" s="135"/>
      <c r="U164" s="135"/>
      <c r="V164" s="135"/>
      <c r="W164" s="136"/>
      <c r="X164" s="135"/>
      <c r="Y164" s="135"/>
      <c r="Z164" s="135"/>
      <c r="AA164" s="135"/>
      <c r="AB164" s="135"/>
      <c r="AC164" s="135"/>
      <c r="AD164" s="216"/>
      <c r="AE164" s="252"/>
      <c r="AF164" s="322"/>
      <c r="AG164" s="48"/>
      <c r="AH164" s="135"/>
      <c r="AI164" s="306"/>
      <c r="AJ164" s="22"/>
    </row>
    <row r="165" spans="1:36" s="47" customFormat="1" ht="13" x14ac:dyDescent="0.3">
      <c r="A165" s="43"/>
      <c r="B165" s="26"/>
      <c r="C165" s="46"/>
      <c r="D165" s="24"/>
      <c r="E165" s="137"/>
      <c r="F165" s="46"/>
      <c r="G165" s="24"/>
      <c r="H165" s="137"/>
      <c r="I165" s="46"/>
      <c r="J165" s="24"/>
      <c r="K165" s="137"/>
      <c r="L165" s="46"/>
      <c r="M165" s="24"/>
      <c r="N165" s="315"/>
      <c r="O165" s="46"/>
      <c r="P165" s="24"/>
      <c r="Q165" s="137"/>
      <c r="R165" s="24"/>
      <c r="S165" s="24"/>
      <c r="T165" s="24"/>
      <c r="U165" s="24"/>
      <c r="V165" s="24"/>
      <c r="W165" s="137"/>
      <c r="X165" s="24"/>
      <c r="Y165" s="24"/>
      <c r="Z165" s="24"/>
      <c r="AA165" s="24"/>
      <c r="AB165" s="24"/>
      <c r="AC165" s="24"/>
      <c r="AD165" s="218"/>
      <c r="AE165" s="254"/>
      <c r="AF165" s="324"/>
      <c r="AG165" s="43"/>
      <c r="AH165" s="238"/>
      <c r="AI165" s="317"/>
      <c r="AJ165" s="56"/>
    </row>
    <row r="166" spans="1:36" s="47" customFormat="1" x14ac:dyDescent="0.25">
      <c r="A166" s="35" t="s">
        <v>72</v>
      </c>
      <c r="B166" s="91" t="s">
        <v>30</v>
      </c>
      <c r="C166" s="48"/>
      <c r="D166" s="135"/>
      <c r="E166" s="136"/>
      <c r="F166" s="48"/>
      <c r="G166" s="135"/>
      <c r="H166" s="136"/>
      <c r="I166" s="48"/>
      <c r="J166" s="135"/>
      <c r="K166" s="136"/>
      <c r="L166" s="94">
        <f>L167-AD167</f>
        <v>-86.916759169403861</v>
      </c>
      <c r="M166" s="245">
        <f>M167-AE167</f>
        <v>-86.916759169403861</v>
      </c>
      <c r="N166" s="321">
        <f>N167-AF167</f>
        <v>-86.916759169403861</v>
      </c>
      <c r="O166" s="48"/>
      <c r="P166" s="135"/>
      <c r="Q166" s="136"/>
      <c r="R166" s="135"/>
      <c r="S166" s="135"/>
      <c r="T166" s="135"/>
      <c r="U166" s="135"/>
      <c r="V166" s="135"/>
      <c r="W166" s="136"/>
      <c r="X166" s="135"/>
      <c r="Y166" s="135"/>
      <c r="Z166" s="135"/>
      <c r="AA166" s="135"/>
      <c r="AB166" s="135"/>
      <c r="AC166" s="135"/>
      <c r="AD166" s="219"/>
      <c r="AE166" s="255"/>
      <c r="AF166" s="325"/>
      <c r="AG166" s="202">
        <f>-110.1+R21</f>
        <v>-109.1</v>
      </c>
      <c r="AH166" s="258">
        <f>-107.5+S21</f>
        <v>-106.5</v>
      </c>
      <c r="AI166" s="328">
        <f>-106.5+T21</f>
        <v>-105.5</v>
      </c>
      <c r="AJ166" s="279" t="s">
        <v>177</v>
      </c>
    </row>
    <row r="167" spans="1:36" s="47" customFormat="1" ht="13" x14ac:dyDescent="0.3">
      <c r="A167" s="38" t="s">
        <v>71</v>
      </c>
      <c r="B167" s="91" t="s">
        <v>30</v>
      </c>
      <c r="C167" s="48"/>
      <c r="D167" s="135"/>
      <c r="E167" s="136"/>
      <c r="F167" s="48"/>
      <c r="G167" s="135"/>
      <c r="H167" s="136"/>
      <c r="I167" s="48"/>
      <c r="J167" s="135"/>
      <c r="K167" s="136"/>
      <c r="L167" s="95">
        <f>L138</f>
        <v>-81.258800173440747</v>
      </c>
      <c r="M167" s="246">
        <f>M138</f>
        <v>-81.258800173440747</v>
      </c>
      <c r="N167" s="319">
        <f>N138</f>
        <v>-81.258800173440747</v>
      </c>
      <c r="O167" s="48"/>
      <c r="P167" s="135"/>
      <c r="Q167" s="136"/>
      <c r="R167" s="135"/>
      <c r="S167" s="135"/>
      <c r="T167" s="135"/>
      <c r="U167" s="135"/>
      <c r="V167" s="135"/>
      <c r="W167" s="136"/>
      <c r="X167" s="135"/>
      <c r="Y167" s="135"/>
      <c r="Z167" s="135"/>
      <c r="AA167" s="135"/>
      <c r="AB167" s="135"/>
      <c r="AC167" s="135"/>
      <c r="AD167" s="217">
        <f>AD83</f>
        <v>5.6579589959631207</v>
      </c>
      <c r="AE167" s="253">
        <f>AE83</f>
        <v>5.6579589959631207</v>
      </c>
      <c r="AF167" s="323">
        <f>AF83</f>
        <v>5.6579589959631207</v>
      </c>
      <c r="AG167" s="203"/>
      <c r="AH167" s="250"/>
      <c r="AI167" s="204"/>
      <c r="AJ167" s="52"/>
    </row>
    <row r="168" spans="1:36" s="47" customFormat="1" x14ac:dyDescent="0.25">
      <c r="A168" s="35" t="s">
        <v>70</v>
      </c>
      <c r="B168" s="91" t="s">
        <v>30</v>
      </c>
      <c r="C168" s="48"/>
      <c r="D168" s="135"/>
      <c r="E168" s="136"/>
      <c r="F168" s="48"/>
      <c r="G168" s="135"/>
      <c r="H168" s="136"/>
      <c r="I168" s="48"/>
      <c r="J168" s="135"/>
      <c r="K168" s="136"/>
      <c r="L168" s="48">
        <f>L167+AD167</f>
        <v>-75.600841177477633</v>
      </c>
      <c r="M168" s="135">
        <f>M167+AE167</f>
        <v>-75.600841177477633</v>
      </c>
      <c r="N168" s="306">
        <f>N167+AF167</f>
        <v>-75.600841177477633</v>
      </c>
      <c r="O168" s="48"/>
      <c r="P168" s="135"/>
      <c r="Q168" s="136"/>
      <c r="R168" s="135"/>
      <c r="S168" s="135"/>
      <c r="T168" s="135"/>
      <c r="U168" s="135"/>
      <c r="V168" s="135"/>
      <c r="W168" s="136"/>
      <c r="X168" s="135"/>
      <c r="Y168" s="135"/>
      <c r="Z168" s="135"/>
      <c r="AA168" s="135"/>
      <c r="AB168" s="135"/>
      <c r="AC168" s="135"/>
      <c r="AD168" s="219"/>
      <c r="AE168" s="255"/>
      <c r="AF168" s="325"/>
      <c r="AG168" s="48"/>
      <c r="AH168" s="135"/>
      <c r="AI168" s="136"/>
      <c r="AJ168" s="52"/>
    </row>
    <row r="169" spans="1:36" s="47" customFormat="1" x14ac:dyDescent="0.25">
      <c r="A169" s="70"/>
      <c r="B169" s="26"/>
      <c r="C169" s="46"/>
      <c r="D169" s="24"/>
      <c r="E169" s="137"/>
      <c r="F169" s="46"/>
      <c r="G169" s="24"/>
      <c r="H169" s="137"/>
      <c r="I169" s="46"/>
      <c r="J169" s="24"/>
      <c r="K169" s="137"/>
      <c r="L169" s="46"/>
      <c r="M169" s="24"/>
      <c r="N169" s="137"/>
      <c r="O169" s="46"/>
      <c r="P169" s="24"/>
      <c r="Q169" s="137"/>
      <c r="R169" s="24"/>
      <c r="S169" s="24"/>
      <c r="T169" s="24"/>
      <c r="U169" s="24"/>
      <c r="V169" s="24"/>
      <c r="W169" s="137"/>
      <c r="X169" s="24"/>
      <c r="Y169" s="24"/>
      <c r="Z169" s="24"/>
      <c r="AA169" s="24"/>
      <c r="AB169" s="24"/>
      <c r="AC169" s="24"/>
      <c r="AD169" s="220"/>
      <c r="AE169" s="256"/>
      <c r="AF169" s="221"/>
      <c r="AG169" s="43"/>
      <c r="AH169" s="238"/>
      <c r="AI169" s="181"/>
      <c r="AJ169" s="56"/>
    </row>
    <row r="170" spans="1:36" s="47" customFormat="1" ht="13" x14ac:dyDescent="0.3">
      <c r="A170" s="35" t="s">
        <v>69</v>
      </c>
      <c r="B170" s="91" t="s">
        <v>31</v>
      </c>
      <c r="C170" s="48"/>
      <c r="D170" s="135"/>
      <c r="E170" s="136"/>
      <c r="F170" s="48"/>
      <c r="G170" s="135"/>
      <c r="H170" s="136"/>
      <c r="I170" s="95">
        <f>I171-AD171</f>
        <v>-61.346732734836891</v>
      </c>
      <c r="J170" s="246">
        <f>J171-AE171</f>
        <v>-61.346732734836891</v>
      </c>
      <c r="K170" s="319">
        <f>K171-AF171</f>
        <v>-61.346732734836891</v>
      </c>
      <c r="L170" s="48"/>
      <c r="M170" s="135"/>
      <c r="N170" s="136"/>
      <c r="O170" s="48"/>
      <c r="P170" s="135"/>
      <c r="Q170" s="136"/>
      <c r="R170" s="135"/>
      <c r="S170" s="135"/>
      <c r="T170" s="135"/>
      <c r="U170" s="135"/>
      <c r="V170" s="135"/>
      <c r="W170" s="136"/>
      <c r="X170" s="135"/>
      <c r="Y170" s="135"/>
      <c r="Z170" s="135"/>
      <c r="AA170" s="135"/>
      <c r="AB170" s="135"/>
      <c r="AC170" s="135"/>
      <c r="AD170" s="219"/>
      <c r="AE170" s="255"/>
      <c r="AF170" s="325"/>
      <c r="AG170" s="203"/>
      <c r="AH170" s="250"/>
      <c r="AI170" s="204"/>
      <c r="AJ170" s="56" t="s">
        <v>190</v>
      </c>
    </row>
    <row r="171" spans="1:36" s="47" customFormat="1" ht="13" x14ac:dyDescent="0.3">
      <c r="A171" s="38" t="s">
        <v>68</v>
      </c>
      <c r="B171" s="91" t="s">
        <v>31</v>
      </c>
      <c r="C171" s="48"/>
      <c r="D171" s="135"/>
      <c r="E171" s="136"/>
      <c r="F171" s="48"/>
      <c r="G171" s="135"/>
      <c r="H171" s="136"/>
      <c r="I171" s="95">
        <f>I140</f>
        <v>-55.6916473587615</v>
      </c>
      <c r="J171" s="246">
        <f>J140</f>
        <v>-55.6916473587615</v>
      </c>
      <c r="K171" s="319">
        <f>K140</f>
        <v>-55.6916473587615</v>
      </c>
      <c r="L171" s="48"/>
      <c r="M171" s="135"/>
      <c r="N171" s="136"/>
      <c r="O171" s="48"/>
      <c r="P171" s="135"/>
      <c r="Q171" s="136"/>
      <c r="R171" s="135"/>
      <c r="S171" s="135"/>
      <c r="T171" s="135"/>
      <c r="U171" s="135"/>
      <c r="V171" s="135"/>
      <c r="W171" s="136"/>
      <c r="X171" s="135"/>
      <c r="Y171" s="135"/>
      <c r="Z171" s="135"/>
      <c r="AA171" s="135"/>
      <c r="AB171" s="135"/>
      <c r="AC171" s="135"/>
      <c r="AD171" s="217">
        <f>AD87</f>
        <v>5.6550853760753901</v>
      </c>
      <c r="AE171" s="253">
        <f>AE87</f>
        <v>5.6550853760753901</v>
      </c>
      <c r="AF171" s="323">
        <f>AF87</f>
        <v>5.6550853760753901</v>
      </c>
      <c r="AG171" s="203"/>
      <c r="AH171" s="250"/>
      <c r="AI171" s="204"/>
      <c r="AJ171" s="52"/>
    </row>
    <row r="172" spans="1:36" s="47" customFormat="1" x14ac:dyDescent="0.25">
      <c r="A172" s="35" t="s">
        <v>67</v>
      </c>
      <c r="B172" s="91" t="s">
        <v>31</v>
      </c>
      <c r="C172" s="48"/>
      <c r="D172" s="135"/>
      <c r="E172" s="136"/>
      <c r="F172" s="48"/>
      <c r="G172" s="135"/>
      <c r="H172" s="136"/>
      <c r="I172" s="90">
        <f>I171+AD171</f>
        <v>-50.036561982686109</v>
      </c>
      <c r="J172" s="239">
        <f>J171+AE171</f>
        <v>-50.036561982686109</v>
      </c>
      <c r="K172" s="320">
        <f>K171+AF171</f>
        <v>-50.036561982686109</v>
      </c>
      <c r="L172" s="48"/>
      <c r="M172" s="135"/>
      <c r="N172" s="136"/>
      <c r="O172" s="48"/>
      <c r="P172" s="135"/>
      <c r="Q172" s="136"/>
      <c r="R172" s="135"/>
      <c r="S172" s="135"/>
      <c r="T172" s="135"/>
      <c r="U172" s="135"/>
      <c r="V172" s="135"/>
      <c r="W172" s="136"/>
      <c r="X172" s="135"/>
      <c r="Y172" s="135"/>
      <c r="Z172" s="135"/>
      <c r="AA172" s="135"/>
      <c r="AB172" s="135"/>
      <c r="AC172" s="135"/>
      <c r="AD172" s="219"/>
      <c r="AE172" s="255"/>
      <c r="AF172" s="325"/>
      <c r="AG172" s="202">
        <f>-50</f>
        <v>-50</v>
      </c>
      <c r="AH172" s="258">
        <f>-50</f>
        <v>-50</v>
      </c>
      <c r="AI172" s="328">
        <f>-50</f>
        <v>-50</v>
      </c>
      <c r="AJ172" s="111" t="s">
        <v>45</v>
      </c>
    </row>
    <row r="173" spans="1:36" s="47" customFormat="1" x14ac:dyDescent="0.25">
      <c r="A173" s="70"/>
      <c r="B173" s="26"/>
      <c r="C173" s="46"/>
      <c r="D173" s="24"/>
      <c r="E173" s="137"/>
      <c r="F173" s="46"/>
      <c r="G173" s="24"/>
      <c r="H173" s="137"/>
      <c r="I173" s="46"/>
      <c r="J173" s="24"/>
      <c r="K173" s="315"/>
      <c r="L173" s="46"/>
      <c r="M173" s="24"/>
      <c r="N173" s="137"/>
      <c r="O173" s="46"/>
      <c r="P173" s="24"/>
      <c r="Q173" s="137"/>
      <c r="R173" s="24"/>
      <c r="S173" s="24"/>
      <c r="T173" s="24"/>
      <c r="U173" s="24"/>
      <c r="V173" s="24"/>
      <c r="W173" s="137"/>
      <c r="X173" s="24"/>
      <c r="Y173" s="24"/>
      <c r="Z173" s="24"/>
      <c r="AA173" s="24"/>
      <c r="AB173" s="24"/>
      <c r="AC173" s="24"/>
      <c r="AD173" s="220"/>
      <c r="AE173" s="256"/>
      <c r="AF173" s="326"/>
      <c r="AG173" s="43"/>
      <c r="AH173" s="238"/>
      <c r="AI173" s="317"/>
      <c r="AJ173" s="56"/>
    </row>
    <row r="174" spans="1:36" s="47" customFormat="1" x14ac:dyDescent="0.25">
      <c r="A174" s="134" t="s">
        <v>132</v>
      </c>
      <c r="B174" s="36" t="s">
        <v>2</v>
      </c>
      <c r="C174" s="48"/>
      <c r="D174" s="135"/>
      <c r="E174" s="136"/>
      <c r="F174" s="48"/>
      <c r="G174" s="135"/>
      <c r="H174" s="136"/>
      <c r="I174" s="48"/>
      <c r="J174" s="135"/>
      <c r="K174" s="306"/>
      <c r="L174" s="94">
        <f>L175-AD175</f>
        <v>-8.0015623474419044</v>
      </c>
      <c r="M174" s="245">
        <f>M175-AE175</f>
        <v>-8.0015623474419044</v>
      </c>
      <c r="N174" s="321">
        <f>N175-AF175</f>
        <v>-8.0015623474419044</v>
      </c>
      <c r="O174" s="48"/>
      <c r="P174" s="135"/>
      <c r="Q174" s="136"/>
      <c r="R174" s="135"/>
      <c r="S174" s="135"/>
      <c r="T174" s="135"/>
      <c r="U174" s="135"/>
      <c r="V174" s="135"/>
      <c r="W174" s="136"/>
      <c r="X174" s="135"/>
      <c r="Y174" s="135"/>
      <c r="Z174" s="135"/>
      <c r="AA174" s="135"/>
      <c r="AB174" s="135"/>
      <c r="AC174" s="135"/>
      <c r="AD174" s="219"/>
      <c r="AE174" s="255"/>
      <c r="AF174" s="325"/>
      <c r="AG174" s="202">
        <v>-27</v>
      </c>
      <c r="AH174" s="258">
        <v>-27</v>
      </c>
      <c r="AI174" s="328">
        <v>-27</v>
      </c>
      <c r="AJ174" s="111" t="s">
        <v>47</v>
      </c>
    </row>
    <row r="175" spans="1:36" s="47" customFormat="1" ht="13" x14ac:dyDescent="0.3">
      <c r="A175" s="38" t="s">
        <v>133</v>
      </c>
      <c r="B175" s="36" t="s">
        <v>2</v>
      </c>
      <c r="C175" s="48"/>
      <c r="D175" s="135"/>
      <c r="E175" s="136"/>
      <c r="F175" s="48"/>
      <c r="G175" s="135"/>
      <c r="H175" s="136"/>
      <c r="I175" s="48"/>
      <c r="J175" s="135"/>
      <c r="K175" s="306"/>
      <c r="L175" s="95">
        <f>L139</f>
        <v>0</v>
      </c>
      <c r="M175" s="246">
        <f>M139</f>
        <v>0</v>
      </c>
      <c r="N175" s="319">
        <f>N139</f>
        <v>0</v>
      </c>
      <c r="O175" s="48"/>
      <c r="P175" s="135"/>
      <c r="Q175" s="136"/>
      <c r="R175" s="135"/>
      <c r="S175" s="135"/>
      <c r="T175" s="135"/>
      <c r="U175" s="135"/>
      <c r="V175" s="135"/>
      <c r="W175" s="136"/>
      <c r="X175" s="135"/>
      <c r="Y175" s="135"/>
      <c r="Z175" s="135"/>
      <c r="AA175" s="135"/>
      <c r="AB175" s="135"/>
      <c r="AC175" s="135"/>
      <c r="AD175" s="217">
        <f>AD91</f>
        <v>8.0015623474419044</v>
      </c>
      <c r="AE175" s="253">
        <f>AE91</f>
        <v>8.0015623474419044</v>
      </c>
      <c r="AF175" s="323">
        <f>AF91</f>
        <v>8.0015623474419044</v>
      </c>
      <c r="AG175" s="203"/>
      <c r="AH175" s="250"/>
      <c r="AI175" s="307"/>
      <c r="AJ175" s="56"/>
    </row>
    <row r="176" spans="1:36" s="47" customFormat="1" x14ac:dyDescent="0.25">
      <c r="A176" s="35" t="s">
        <v>134</v>
      </c>
      <c r="B176" s="36" t="s">
        <v>2</v>
      </c>
      <c r="C176" s="48"/>
      <c r="D176" s="135"/>
      <c r="E176" s="136"/>
      <c r="F176" s="48"/>
      <c r="G176" s="135"/>
      <c r="H176" s="136"/>
      <c r="I176" s="48"/>
      <c r="J176" s="135"/>
      <c r="K176" s="306"/>
      <c r="L176" s="90">
        <f>L175+AD175</f>
        <v>8.0015623474419044</v>
      </c>
      <c r="M176" s="239">
        <f>M175+AE175</f>
        <v>8.0015623474419044</v>
      </c>
      <c r="N176" s="320">
        <f>N175+AF175</f>
        <v>8.0015623474419044</v>
      </c>
      <c r="O176" s="48"/>
      <c r="P176" s="135"/>
      <c r="Q176" s="136"/>
      <c r="R176" s="135"/>
      <c r="S176" s="135"/>
      <c r="T176" s="135"/>
      <c r="U176" s="135"/>
      <c r="V176" s="135"/>
      <c r="W176" s="136"/>
      <c r="X176" s="135"/>
      <c r="Y176" s="135"/>
      <c r="Z176" s="135"/>
      <c r="AA176" s="135"/>
      <c r="AB176" s="135"/>
      <c r="AC176" s="135"/>
      <c r="AD176" s="219"/>
      <c r="AE176" s="255"/>
      <c r="AF176" s="325"/>
      <c r="AG176" s="202">
        <v>27</v>
      </c>
      <c r="AH176" s="258">
        <v>27</v>
      </c>
      <c r="AI176" s="328">
        <v>27</v>
      </c>
      <c r="AJ176" s="111" t="s">
        <v>47</v>
      </c>
    </row>
    <row r="177" spans="1:36" s="47" customFormat="1" x14ac:dyDescent="0.25">
      <c r="A177" s="70"/>
      <c r="B177" s="92"/>
      <c r="C177" s="46"/>
      <c r="D177" s="24"/>
      <c r="E177" s="137"/>
      <c r="F177" s="46"/>
      <c r="G177" s="24"/>
      <c r="H177" s="137"/>
      <c r="I177" s="46"/>
      <c r="J177" s="24"/>
      <c r="K177" s="315"/>
      <c r="L177" s="46"/>
      <c r="M177" s="24"/>
      <c r="N177" s="315"/>
      <c r="O177" s="46"/>
      <c r="P177" s="24"/>
      <c r="Q177" s="137"/>
      <c r="R177" s="24"/>
      <c r="S177" s="24"/>
      <c r="T177" s="24"/>
      <c r="U177" s="24"/>
      <c r="V177" s="24"/>
      <c r="W177" s="137"/>
      <c r="X177" s="24"/>
      <c r="Y177" s="24"/>
      <c r="Z177" s="24"/>
      <c r="AA177" s="24"/>
      <c r="AB177" s="24"/>
      <c r="AC177" s="24"/>
      <c r="AD177" s="220"/>
      <c r="AE177" s="256"/>
      <c r="AF177" s="326"/>
      <c r="AG177" s="43"/>
      <c r="AH177" s="238"/>
      <c r="AI177" s="317"/>
      <c r="AJ177" s="56"/>
    </row>
    <row r="178" spans="1:36" s="47" customFormat="1" x14ac:dyDescent="0.25">
      <c r="A178" s="35" t="s">
        <v>66</v>
      </c>
      <c r="B178" s="36" t="s">
        <v>2</v>
      </c>
      <c r="C178" s="48"/>
      <c r="D178" s="135"/>
      <c r="E178" s="136"/>
      <c r="F178" s="48"/>
      <c r="G178" s="135"/>
      <c r="H178" s="136"/>
      <c r="I178" s="94">
        <f>I179-AD179</f>
        <v>-7.9974984352235712</v>
      </c>
      <c r="J178" s="245">
        <f>J179-AE179</f>
        <v>-7.9974984352235712</v>
      </c>
      <c r="K178" s="321">
        <f>K179-AF179</f>
        <v>-7.9974984352235712</v>
      </c>
      <c r="L178" s="48"/>
      <c r="M178" s="135"/>
      <c r="N178" s="306"/>
      <c r="O178" s="48"/>
      <c r="P178" s="135"/>
      <c r="Q178" s="136"/>
      <c r="R178" s="135"/>
      <c r="S178" s="135"/>
      <c r="T178" s="135"/>
      <c r="U178" s="135"/>
      <c r="V178" s="135"/>
      <c r="W178" s="136"/>
      <c r="X178" s="135"/>
      <c r="Y178" s="135"/>
      <c r="Z178" s="135"/>
      <c r="AA178" s="135"/>
      <c r="AB178" s="135"/>
      <c r="AC178" s="135"/>
      <c r="AD178" s="219"/>
      <c r="AE178" s="255"/>
      <c r="AF178" s="325"/>
      <c r="AG178" s="202">
        <v>-20</v>
      </c>
      <c r="AH178" s="258">
        <v>-20</v>
      </c>
      <c r="AI178" s="328">
        <v>-20</v>
      </c>
      <c r="AJ178" s="111" t="s">
        <v>47</v>
      </c>
    </row>
    <row r="179" spans="1:36" s="47" customFormat="1" ht="13" x14ac:dyDescent="0.3">
      <c r="A179" s="38" t="s">
        <v>64</v>
      </c>
      <c r="B179" s="36" t="s">
        <v>2</v>
      </c>
      <c r="C179" s="48"/>
      <c r="D179" s="135"/>
      <c r="E179" s="136"/>
      <c r="F179" s="48"/>
      <c r="G179" s="135"/>
      <c r="H179" s="136"/>
      <c r="I179" s="95">
        <f>I141</f>
        <v>0</v>
      </c>
      <c r="J179" s="246">
        <f>J141</f>
        <v>0</v>
      </c>
      <c r="K179" s="319">
        <f>K141</f>
        <v>0</v>
      </c>
      <c r="L179" s="48"/>
      <c r="M179" s="135"/>
      <c r="N179" s="306"/>
      <c r="O179" s="48"/>
      <c r="P179" s="135"/>
      <c r="Q179" s="136"/>
      <c r="R179" s="135"/>
      <c r="S179" s="135"/>
      <c r="T179" s="135"/>
      <c r="U179" s="135"/>
      <c r="V179" s="135"/>
      <c r="W179" s="136"/>
      <c r="X179" s="135"/>
      <c r="Y179" s="135"/>
      <c r="Z179" s="135"/>
      <c r="AA179" s="135"/>
      <c r="AB179" s="135"/>
      <c r="AC179" s="135"/>
      <c r="AD179" s="217">
        <f>AD95</f>
        <v>7.9974984352235712</v>
      </c>
      <c r="AE179" s="253">
        <f>AE95</f>
        <v>7.9974984352235712</v>
      </c>
      <c r="AF179" s="323">
        <f>AF95</f>
        <v>7.9974984352235712</v>
      </c>
      <c r="AG179" s="203"/>
      <c r="AH179" s="250"/>
      <c r="AI179" s="307"/>
      <c r="AJ179" s="56"/>
    </row>
    <row r="180" spans="1:36" s="47" customFormat="1" x14ac:dyDescent="0.25">
      <c r="A180" s="35" t="s">
        <v>65</v>
      </c>
      <c r="B180" s="36" t="s">
        <v>2</v>
      </c>
      <c r="C180" s="48"/>
      <c r="D180" s="135"/>
      <c r="E180" s="136"/>
      <c r="F180" s="48"/>
      <c r="G180" s="135"/>
      <c r="H180" s="136"/>
      <c r="I180" s="90">
        <f>I179+AD179</f>
        <v>7.9974984352235712</v>
      </c>
      <c r="J180" s="239">
        <f>J179+AE179</f>
        <v>7.9974984352235712</v>
      </c>
      <c r="K180" s="320">
        <f>K179+AF179</f>
        <v>7.9974984352235712</v>
      </c>
      <c r="L180" s="48"/>
      <c r="M180" s="135"/>
      <c r="N180" s="306"/>
      <c r="O180" s="48"/>
      <c r="P180" s="135"/>
      <c r="Q180" s="136"/>
      <c r="R180" s="135"/>
      <c r="S180" s="135"/>
      <c r="T180" s="135"/>
      <c r="U180" s="135"/>
      <c r="V180" s="135"/>
      <c r="W180" s="136"/>
      <c r="X180" s="135"/>
      <c r="Y180" s="135"/>
      <c r="Z180" s="135"/>
      <c r="AA180" s="135"/>
      <c r="AB180" s="135"/>
      <c r="AC180" s="135"/>
      <c r="AD180" s="219"/>
      <c r="AE180" s="255"/>
      <c r="AF180" s="325"/>
      <c r="AG180" s="202">
        <v>20</v>
      </c>
      <c r="AH180" s="258">
        <v>20</v>
      </c>
      <c r="AI180" s="328">
        <v>20</v>
      </c>
      <c r="AJ180" s="111" t="s">
        <v>47</v>
      </c>
    </row>
    <row r="181" spans="1:36" s="47" customFormat="1" x14ac:dyDescent="0.25">
      <c r="A181" s="70"/>
      <c r="B181" s="26"/>
      <c r="C181" s="46"/>
      <c r="D181" s="24"/>
      <c r="E181" s="137"/>
      <c r="F181" s="46"/>
      <c r="G181" s="24"/>
      <c r="H181" s="137"/>
      <c r="I181" s="46"/>
      <c r="J181" s="24"/>
      <c r="K181" s="137"/>
      <c r="L181" s="46"/>
      <c r="M181" s="24"/>
      <c r="N181" s="315"/>
      <c r="O181" s="46"/>
      <c r="P181" s="24"/>
      <c r="Q181" s="137"/>
      <c r="R181" s="24"/>
      <c r="S181" s="24"/>
      <c r="T181" s="24"/>
      <c r="U181" s="24"/>
      <c r="V181" s="24"/>
      <c r="W181" s="137"/>
      <c r="X181" s="24"/>
      <c r="Y181" s="24"/>
      <c r="Z181" s="24"/>
      <c r="AA181" s="24"/>
      <c r="AB181" s="24"/>
      <c r="AC181" s="24"/>
      <c r="AD181" s="220"/>
      <c r="AE181" s="256"/>
      <c r="AF181" s="326"/>
      <c r="AG181" s="43"/>
      <c r="AH181" s="24"/>
      <c r="AI181" s="137"/>
      <c r="AJ181" s="139"/>
    </row>
    <row r="182" spans="1:36" s="47" customFormat="1" x14ac:dyDescent="0.25">
      <c r="A182" s="35" t="s">
        <v>120</v>
      </c>
      <c r="B182" s="36" t="s">
        <v>2</v>
      </c>
      <c r="C182" s="48"/>
      <c r="D182" s="135"/>
      <c r="E182" s="136"/>
      <c r="F182" s="90">
        <f>F183-AD183</f>
        <v>-115.81675916940387</v>
      </c>
      <c r="G182" s="239">
        <f>G183-AE183</f>
        <v>-117.51675916940387</v>
      </c>
      <c r="H182" s="320">
        <f>H183-AF183</f>
        <v>-117.71675916940386</v>
      </c>
      <c r="I182" s="48"/>
      <c r="J182" s="135"/>
      <c r="K182" s="136"/>
      <c r="L182" s="48"/>
      <c r="M182" s="135"/>
      <c r="N182" s="306"/>
      <c r="O182" s="224">
        <f>IF(F182&lt;-156,0,IF(F182&lt;-31,157+CEILING(F182,-1),126))</f>
        <v>41</v>
      </c>
      <c r="P182" s="262">
        <f>IF(G182&lt;-156,0,IF(G182&lt;-31,157+CEILING(G182,-1),126))</f>
        <v>39</v>
      </c>
      <c r="Q182" s="329">
        <f>IF(H182&lt;-156,0,IF(H182&lt;-31,157+CEILING(H182,-1),126))</f>
        <v>39</v>
      </c>
      <c r="R182" s="135"/>
      <c r="S182" s="135"/>
      <c r="T182" s="135"/>
      <c r="U182" s="135"/>
      <c r="V182" s="135"/>
      <c r="W182" s="136"/>
      <c r="X182" s="135"/>
      <c r="Y182" s="135"/>
      <c r="Z182" s="135"/>
      <c r="AA182" s="135"/>
      <c r="AB182" s="135"/>
      <c r="AC182" s="135"/>
      <c r="AD182" s="219"/>
      <c r="AE182" s="255"/>
      <c r="AF182" s="325"/>
      <c r="AG182" s="274"/>
      <c r="AH182" s="274"/>
      <c r="AI182" s="274"/>
      <c r="AJ182" s="139" t="s">
        <v>162</v>
      </c>
    </row>
    <row r="183" spans="1:36" s="47" customFormat="1" ht="13" x14ac:dyDescent="0.3">
      <c r="A183" s="38" t="s">
        <v>119</v>
      </c>
      <c r="B183" s="36" t="s">
        <v>2</v>
      </c>
      <c r="C183" s="48"/>
      <c r="D183" s="135"/>
      <c r="E183" s="136"/>
      <c r="F183" s="48">
        <f>F142</f>
        <v>-81.70880017344075</v>
      </c>
      <c r="G183" s="135">
        <f>G142</f>
        <v>-82.558800173440744</v>
      </c>
      <c r="H183" s="306">
        <f>H142</f>
        <v>-82.658800173440738</v>
      </c>
      <c r="I183" s="48"/>
      <c r="J183" s="135"/>
      <c r="K183" s="136"/>
      <c r="L183" s="48"/>
      <c r="M183" s="135"/>
      <c r="N183" s="306"/>
      <c r="O183" s="203"/>
      <c r="P183" s="250"/>
      <c r="Q183" s="307"/>
      <c r="R183" s="135"/>
      <c r="S183" s="135"/>
      <c r="T183" s="135"/>
      <c r="U183" s="135"/>
      <c r="V183" s="135"/>
      <c r="W183" s="136"/>
      <c r="X183" s="135"/>
      <c r="Y183" s="135"/>
      <c r="Z183" s="135"/>
      <c r="AA183" s="135"/>
      <c r="AB183" s="135"/>
      <c r="AC183" s="135"/>
      <c r="AD183" s="217">
        <f>AD99</f>
        <v>34.107958995963116</v>
      </c>
      <c r="AE183" s="253">
        <f>AE99</f>
        <v>34.957958995963125</v>
      </c>
      <c r="AF183" s="323">
        <f>AF99</f>
        <v>35.057958995963119</v>
      </c>
      <c r="AG183" s="274"/>
      <c r="AH183" s="274"/>
      <c r="AI183" s="274"/>
      <c r="AJ183" s="139"/>
    </row>
    <row r="184" spans="1:36" s="47" customFormat="1" x14ac:dyDescent="0.25">
      <c r="A184" s="35" t="s">
        <v>121</v>
      </c>
      <c r="B184" s="36" t="s">
        <v>2</v>
      </c>
      <c r="C184" s="48"/>
      <c r="D184" s="135"/>
      <c r="E184" s="136"/>
      <c r="F184" s="90">
        <f>F183+AD183</f>
        <v>-47.600841177477633</v>
      </c>
      <c r="G184" s="239">
        <f>G183+AE183</f>
        <v>-47.600841177477619</v>
      </c>
      <c r="H184" s="320">
        <f>H183+AF183</f>
        <v>-47.600841177477619</v>
      </c>
      <c r="I184" s="48"/>
      <c r="J184" s="135"/>
      <c r="K184" s="136"/>
      <c r="L184" s="48"/>
      <c r="M184" s="135"/>
      <c r="N184" s="306"/>
      <c r="O184" s="224">
        <f>IF(F184&lt;-156,0,IF(F184&lt;-31,157+CEILING(F184,-1),126))</f>
        <v>109</v>
      </c>
      <c r="P184" s="262">
        <f>IF(G184&lt;-156,0,IF(G184&lt;-31,157+CEILING(G184,-1),126))</f>
        <v>109</v>
      </c>
      <c r="Q184" s="329">
        <f>IF(H184&lt;-156,0,IF(H184&lt;-31,157+CEILING(H184,-1),126))</f>
        <v>109</v>
      </c>
      <c r="R184" s="135"/>
      <c r="S184" s="135"/>
      <c r="T184" s="135"/>
      <c r="U184" s="135"/>
      <c r="V184" s="135"/>
      <c r="W184" s="136"/>
      <c r="X184" s="135"/>
      <c r="Y184" s="135"/>
      <c r="Z184" s="135"/>
      <c r="AA184" s="135"/>
      <c r="AB184" s="135"/>
      <c r="AC184" s="135"/>
      <c r="AD184" s="219"/>
      <c r="AE184" s="255"/>
      <c r="AF184" s="325"/>
      <c r="AG184" s="274"/>
      <c r="AH184" s="274"/>
      <c r="AI184" s="274"/>
      <c r="AJ184" s="139" t="s">
        <v>162</v>
      </c>
    </row>
    <row r="185" spans="1:36" s="47" customFormat="1" x14ac:dyDescent="0.25">
      <c r="A185" s="70"/>
      <c r="B185" s="26"/>
      <c r="C185" s="46"/>
      <c r="D185" s="24"/>
      <c r="E185" s="137"/>
      <c r="F185" s="46"/>
      <c r="G185" s="24"/>
      <c r="H185" s="137"/>
      <c r="I185" s="46"/>
      <c r="J185" s="24"/>
      <c r="K185" s="137"/>
      <c r="L185" s="46"/>
      <c r="M185" s="24"/>
      <c r="N185" s="315"/>
      <c r="O185" s="46"/>
      <c r="P185" s="24"/>
      <c r="Q185" s="315"/>
      <c r="R185" s="24"/>
      <c r="S185" s="24"/>
      <c r="T185" s="24"/>
      <c r="U185" s="24"/>
      <c r="V185" s="24"/>
      <c r="W185" s="137"/>
      <c r="X185" s="24"/>
      <c r="Y185" s="24"/>
      <c r="Z185" s="24"/>
      <c r="AA185" s="24"/>
      <c r="AB185" s="24"/>
      <c r="AC185" s="24"/>
      <c r="AD185" s="220"/>
      <c r="AE185" s="256"/>
      <c r="AF185" s="326"/>
      <c r="AG185" s="46"/>
      <c r="AH185" s="24"/>
      <c r="AI185" s="137"/>
      <c r="AJ185" s="139"/>
    </row>
    <row r="186" spans="1:36" s="47" customFormat="1" x14ac:dyDescent="0.25">
      <c r="A186" s="35" t="s">
        <v>122</v>
      </c>
      <c r="B186" s="36" t="s">
        <v>2</v>
      </c>
      <c r="C186" s="48"/>
      <c r="D186" s="135"/>
      <c r="E186" s="136"/>
      <c r="F186" s="48"/>
      <c r="G186" s="135"/>
      <c r="H186" s="136"/>
      <c r="I186" s="48"/>
      <c r="J186" s="135"/>
      <c r="K186" s="136"/>
      <c r="L186" s="94">
        <f>L187-AD187</f>
        <v>-104.91675916940386</v>
      </c>
      <c r="M186" s="245">
        <f>M187-AE187</f>
        <v>-104.91675916940386</v>
      </c>
      <c r="N186" s="321">
        <f>N187-AF187</f>
        <v>-104.91675916940386</v>
      </c>
      <c r="O186" s="224">
        <f>IF(L186&lt;-156,0,IF(L186&lt;-31,157+CEILING(L186,-1),126))</f>
        <v>52</v>
      </c>
      <c r="P186" s="262">
        <f>IF(M186&lt;-156,0,IF(M186&lt;-31,157+CEILING(M186,-1),126))</f>
        <v>52</v>
      </c>
      <c r="Q186" s="329">
        <f>IF(N186&lt;-156,0,IF(N186&lt;-31,157+CEILING(N186,-1),126))</f>
        <v>52</v>
      </c>
      <c r="R186" s="135"/>
      <c r="S186" s="135"/>
      <c r="T186" s="135"/>
      <c r="U186" s="135"/>
      <c r="V186" s="135"/>
      <c r="W186" s="136"/>
      <c r="X186" s="135"/>
      <c r="Y186" s="135"/>
      <c r="Z186" s="135"/>
      <c r="AA186" s="135"/>
      <c r="AB186" s="135"/>
      <c r="AC186" s="135"/>
      <c r="AD186" s="219"/>
      <c r="AE186" s="255"/>
      <c r="AF186" s="325"/>
      <c r="AG186" s="274"/>
      <c r="AH186" s="274"/>
      <c r="AI186" s="274"/>
      <c r="AJ186" s="139" t="s">
        <v>162</v>
      </c>
    </row>
    <row r="187" spans="1:36" s="47" customFormat="1" ht="13" x14ac:dyDescent="0.3">
      <c r="A187" s="38" t="s">
        <v>123</v>
      </c>
      <c r="B187" s="36" t="s">
        <v>2</v>
      </c>
      <c r="C187" s="48"/>
      <c r="D187" s="135"/>
      <c r="E187" s="136"/>
      <c r="F187" s="48"/>
      <c r="G187" s="135"/>
      <c r="H187" s="136"/>
      <c r="I187" s="48"/>
      <c r="J187" s="135"/>
      <c r="K187" s="136"/>
      <c r="L187" s="95">
        <f>L142</f>
        <v>-76.258800173440747</v>
      </c>
      <c r="M187" s="246">
        <f>M142</f>
        <v>-76.258800173440747</v>
      </c>
      <c r="N187" s="319">
        <f>N142</f>
        <v>-76.258800173440747</v>
      </c>
      <c r="O187" s="203"/>
      <c r="P187" s="250"/>
      <c r="Q187" s="307"/>
      <c r="R187" s="135"/>
      <c r="S187" s="135"/>
      <c r="T187" s="135"/>
      <c r="U187" s="135"/>
      <c r="V187" s="135"/>
      <c r="W187" s="136"/>
      <c r="X187" s="135"/>
      <c r="Y187" s="135"/>
      <c r="Z187" s="135"/>
      <c r="AA187" s="135"/>
      <c r="AB187" s="135"/>
      <c r="AC187" s="135"/>
      <c r="AD187" s="217">
        <f>AD103</f>
        <v>28.657958995963121</v>
      </c>
      <c r="AE187" s="253">
        <f>AE103</f>
        <v>28.657958995963121</v>
      </c>
      <c r="AF187" s="323">
        <f>AF103</f>
        <v>28.657958995963121</v>
      </c>
      <c r="AG187" s="274"/>
      <c r="AH187" s="274"/>
      <c r="AI187" s="274"/>
      <c r="AJ187" s="139"/>
    </row>
    <row r="188" spans="1:36" s="47" customFormat="1" x14ac:dyDescent="0.25">
      <c r="A188" s="35" t="s">
        <v>124</v>
      </c>
      <c r="B188" s="36" t="s">
        <v>2</v>
      </c>
      <c r="C188" s="48"/>
      <c r="D188" s="135"/>
      <c r="E188" s="136"/>
      <c r="F188" s="48"/>
      <c r="G188" s="135"/>
      <c r="H188" s="136"/>
      <c r="I188" s="48"/>
      <c r="J188" s="135"/>
      <c r="K188" s="136"/>
      <c r="L188" s="90">
        <f>L187+AD187</f>
        <v>-47.600841177477626</v>
      </c>
      <c r="M188" s="239">
        <f>M187+AE187</f>
        <v>-47.600841177477626</v>
      </c>
      <c r="N188" s="320">
        <f>N187+AF187</f>
        <v>-47.600841177477626</v>
      </c>
      <c r="O188" s="224">
        <f>IF(L188&lt;-156,0,IF(L188&lt;-31,157+CEILING(L188,-1),126))</f>
        <v>109</v>
      </c>
      <c r="P188" s="262">
        <f>IF(M188&lt;-156,0,IF(M188&lt;-31,157+CEILING(M188,-1),126))</f>
        <v>109</v>
      </c>
      <c r="Q188" s="329">
        <f>IF(N188&lt;-156,0,IF(N188&lt;-31,157+CEILING(N188,-1),126))</f>
        <v>109</v>
      </c>
      <c r="R188" s="135"/>
      <c r="S188" s="135"/>
      <c r="T188" s="135"/>
      <c r="U188" s="135"/>
      <c r="V188" s="135"/>
      <c r="W188" s="136"/>
      <c r="X188" s="135"/>
      <c r="Y188" s="135"/>
      <c r="Z188" s="135"/>
      <c r="AA188" s="135"/>
      <c r="AB188" s="135"/>
      <c r="AC188" s="135"/>
      <c r="AD188" s="219"/>
      <c r="AE188" s="255"/>
      <c r="AF188" s="325"/>
      <c r="AG188" s="274"/>
      <c r="AH188" s="274"/>
      <c r="AI188" s="274"/>
      <c r="AJ188" s="139" t="s">
        <v>162</v>
      </c>
    </row>
    <row r="189" spans="1:36" s="47" customFormat="1" x14ac:dyDescent="0.25">
      <c r="A189" s="70"/>
      <c r="B189" s="92"/>
      <c r="C189" s="46"/>
      <c r="D189" s="24"/>
      <c r="E189" s="137"/>
      <c r="F189" s="46"/>
      <c r="G189" s="24"/>
      <c r="H189" s="137"/>
      <c r="I189" s="46"/>
      <c r="J189" s="24"/>
      <c r="K189" s="137"/>
      <c r="L189" s="46"/>
      <c r="M189" s="24"/>
      <c r="N189" s="315"/>
      <c r="O189" s="46"/>
      <c r="P189" s="24"/>
      <c r="Q189" s="315"/>
      <c r="R189" s="24"/>
      <c r="S189" s="24"/>
      <c r="T189" s="24"/>
      <c r="U189" s="24"/>
      <c r="V189" s="24"/>
      <c r="W189" s="137"/>
      <c r="X189" s="24"/>
      <c r="Y189" s="24"/>
      <c r="Z189" s="24"/>
      <c r="AA189" s="24"/>
      <c r="AB189" s="24"/>
      <c r="AC189" s="24"/>
      <c r="AD189" s="220"/>
      <c r="AE189" s="256"/>
      <c r="AF189" s="326"/>
      <c r="AG189" s="43"/>
      <c r="AH189" s="238"/>
      <c r="AI189" s="181"/>
      <c r="AJ189" s="56"/>
    </row>
    <row r="190" spans="1:36" s="47" customFormat="1" ht="13" x14ac:dyDescent="0.3">
      <c r="A190" s="35" t="s">
        <v>116</v>
      </c>
      <c r="B190" s="36" t="s">
        <v>2</v>
      </c>
      <c r="C190" s="48"/>
      <c r="D190" s="135"/>
      <c r="E190" s="136"/>
      <c r="F190" s="48"/>
      <c r="G190" s="135"/>
      <c r="H190" s="136"/>
      <c r="I190" s="95"/>
      <c r="J190" s="246"/>
      <c r="K190" s="183"/>
      <c r="L190" s="94">
        <f>L191-AD190</f>
        <v>-19.501562347441897</v>
      </c>
      <c r="M190" s="245">
        <f t="shared" ref="M190:N190" si="11">M191-AE190</f>
        <v>-19.501562347441912</v>
      </c>
      <c r="N190" s="410">
        <f t="shared" si="11"/>
        <v>-19.501562347441912</v>
      </c>
      <c r="O190" s="224">
        <f>IF(L190&lt;0,CEILING(L190,-1),CEILING(L190,1))</f>
        <v>-20</v>
      </c>
      <c r="P190" s="262">
        <f>IF(M190&lt;0,CEILING(M190,-1),CEILING(M190,1))</f>
        <v>-20</v>
      </c>
      <c r="Q190" s="329">
        <f>IF(N190&lt;0,CEILING(N190,-1),CEILING(N190,1))</f>
        <v>-20</v>
      </c>
      <c r="R190" s="135"/>
      <c r="S190" s="135"/>
      <c r="T190" s="135"/>
      <c r="U190" s="135"/>
      <c r="V190" s="135"/>
      <c r="W190" s="136"/>
      <c r="X190" s="135"/>
      <c r="Y190" s="135"/>
      <c r="Z190" s="135"/>
      <c r="AA190" s="135"/>
      <c r="AB190" s="135"/>
      <c r="AC190" s="404" t="s">
        <v>214</v>
      </c>
      <c r="AD190" s="405">
        <f>AD107</f>
        <v>24.9515623474419</v>
      </c>
      <c r="AE190" s="406">
        <f t="shared" ref="AE190:AF190" si="12">AE107</f>
        <v>25.801562347441909</v>
      </c>
      <c r="AF190" s="407">
        <f t="shared" si="12"/>
        <v>25.901562347441903</v>
      </c>
      <c r="AG190" s="274"/>
      <c r="AH190" s="274"/>
      <c r="AI190" s="274"/>
      <c r="AJ190" s="139" t="s">
        <v>162</v>
      </c>
    </row>
    <row r="191" spans="1:36" s="47" customFormat="1" ht="13" x14ac:dyDescent="0.3">
      <c r="A191" s="38" t="s">
        <v>117</v>
      </c>
      <c r="B191" s="36" t="s">
        <v>2</v>
      </c>
      <c r="C191" s="48"/>
      <c r="D191" s="135"/>
      <c r="E191" s="136"/>
      <c r="F191" s="48"/>
      <c r="G191" s="135"/>
      <c r="H191" s="136"/>
      <c r="I191" s="48"/>
      <c r="J191" s="135"/>
      <c r="K191" s="136"/>
      <c r="L191" s="95">
        <f>L143</f>
        <v>5.4500000000000028</v>
      </c>
      <c r="M191" s="246">
        <f>M143</f>
        <v>6.2999999999999972</v>
      </c>
      <c r="N191" s="319">
        <f>N143</f>
        <v>6.3999999999999915</v>
      </c>
      <c r="O191" s="203"/>
      <c r="P191" s="250"/>
      <c r="Q191" s="307"/>
      <c r="R191" s="135"/>
      <c r="S191" s="135"/>
      <c r="T191" s="135"/>
      <c r="U191" s="135"/>
      <c r="V191" s="135"/>
      <c r="W191" s="136"/>
      <c r="X191" s="135"/>
      <c r="Y191" s="135"/>
      <c r="Z191" s="135"/>
      <c r="AA191" s="135"/>
      <c r="AB191" s="135"/>
      <c r="AC191" s="408"/>
      <c r="AD191" s="405"/>
      <c r="AE191" s="406"/>
      <c r="AF191" s="409"/>
      <c r="AG191" s="274"/>
      <c r="AH191" s="274"/>
      <c r="AI191" s="274"/>
      <c r="AJ191" s="139"/>
    </row>
    <row r="192" spans="1:36" s="47" customFormat="1" ht="13" x14ac:dyDescent="0.3">
      <c r="A192" s="35" t="s">
        <v>118</v>
      </c>
      <c r="B192" s="36" t="s">
        <v>2</v>
      </c>
      <c r="C192" s="48"/>
      <c r="D192" s="135"/>
      <c r="E192" s="136"/>
      <c r="F192" s="48"/>
      <c r="G192" s="135"/>
      <c r="H192" s="136"/>
      <c r="I192" s="48"/>
      <c r="J192" s="135"/>
      <c r="K192" s="136"/>
      <c r="L192" s="94">
        <f>L191+AD192</f>
        <v>27.901562347441903</v>
      </c>
      <c r="M192" s="245">
        <f t="shared" ref="M192:N192" si="13">M191+AE192</f>
        <v>29.601562347441906</v>
      </c>
      <c r="N192" s="410">
        <f t="shared" si="13"/>
        <v>26.801562347441894</v>
      </c>
      <c r="O192" s="224">
        <f>IF(L192&lt;0,CEILING(L192,-1),CEILING(L192,1))</f>
        <v>28</v>
      </c>
      <c r="P192" s="262">
        <f>IF(M192&lt;0,CEILING(M192,-1),CEILING(M192,1))</f>
        <v>30</v>
      </c>
      <c r="Q192" s="329">
        <f>IF(N192&lt;0,CEILING(N192,-1),CEILING(N192,1))</f>
        <v>27</v>
      </c>
      <c r="R192" s="135"/>
      <c r="S192" s="135"/>
      <c r="T192" s="135"/>
      <c r="U192" s="135"/>
      <c r="V192" s="135"/>
      <c r="W192" s="136"/>
      <c r="X192" s="135"/>
      <c r="Y192" s="135"/>
      <c r="Z192" s="135"/>
      <c r="AA192" s="135"/>
      <c r="AB192" s="135"/>
      <c r="AC192" s="404" t="s">
        <v>215</v>
      </c>
      <c r="AD192" s="405">
        <f>AD111</f>
        <v>22.4515623474419</v>
      </c>
      <c r="AE192" s="406">
        <f t="shared" ref="AE192:AF192" si="14">AE111</f>
        <v>23.301562347441909</v>
      </c>
      <c r="AF192" s="407">
        <f t="shared" si="14"/>
        <v>20.401562347441903</v>
      </c>
      <c r="AG192" s="274"/>
      <c r="AH192" s="274"/>
      <c r="AI192" s="274"/>
      <c r="AJ192" s="139" t="s">
        <v>162</v>
      </c>
    </row>
    <row r="193" spans="1:36" s="47" customFormat="1" x14ac:dyDescent="0.25">
      <c r="A193" s="344"/>
      <c r="B193" s="345"/>
      <c r="C193" s="46"/>
      <c r="D193" s="24"/>
      <c r="E193" s="137"/>
      <c r="F193" s="46"/>
      <c r="G193" s="24"/>
      <c r="H193" s="137"/>
      <c r="I193" s="46"/>
      <c r="J193" s="24"/>
      <c r="K193" s="137"/>
      <c r="L193" s="46"/>
      <c r="M193" s="24"/>
      <c r="N193" s="315"/>
      <c r="O193" s="156"/>
      <c r="P193" s="226"/>
      <c r="Q193" s="334"/>
      <c r="R193" s="24"/>
      <c r="S193" s="24"/>
      <c r="T193" s="24"/>
      <c r="U193" s="24"/>
      <c r="V193" s="24"/>
      <c r="W193" s="137"/>
      <c r="X193" s="24"/>
      <c r="Y193" s="24"/>
      <c r="Z193" s="24"/>
      <c r="AA193" s="24"/>
      <c r="AB193" s="24"/>
      <c r="AC193" s="24"/>
      <c r="AD193" s="220"/>
      <c r="AE193" s="256"/>
      <c r="AF193" s="326"/>
      <c r="AJ193" s="139"/>
    </row>
    <row r="194" spans="1:36" s="47" customFormat="1" x14ac:dyDescent="0.25">
      <c r="A194" s="134" t="s">
        <v>202</v>
      </c>
      <c r="B194" s="358" t="s">
        <v>2</v>
      </c>
      <c r="C194" s="48"/>
      <c r="D194" s="135"/>
      <c r="E194" s="136"/>
      <c r="F194" s="48"/>
      <c r="G194" s="135"/>
      <c r="H194" s="136"/>
      <c r="I194" s="48"/>
      <c r="J194" s="135"/>
      <c r="K194" s="136"/>
      <c r="L194" s="94">
        <f>L195-AD195</f>
        <v>-8</v>
      </c>
      <c r="M194" s="346">
        <f>M195-AE195</f>
        <v>-8</v>
      </c>
      <c r="N194" s="347">
        <f>N195-AF195</f>
        <v>-8</v>
      </c>
      <c r="O194" s="224">
        <f>IF(L194&lt;0,CEILING(L194,-1),CEILING(L194,1))</f>
        <v>-8</v>
      </c>
      <c r="P194" s="352">
        <f>IF(M194&lt;0,CEILING(M194,-1),CEILING(M194,1))</f>
        <v>-8</v>
      </c>
      <c r="Q194" s="353">
        <f>IF(N194&lt;0,CEILING(N194,-1),CEILING(N194,1))</f>
        <v>-8</v>
      </c>
      <c r="R194" s="135"/>
      <c r="S194" s="135"/>
      <c r="T194" s="135"/>
      <c r="U194" s="135"/>
      <c r="V194" s="135"/>
      <c r="W194" s="136"/>
      <c r="X194" s="135"/>
      <c r="Y194" s="135"/>
      <c r="Z194" s="135"/>
      <c r="AA194" s="135"/>
      <c r="AB194" s="135"/>
      <c r="AC194" s="135"/>
      <c r="AD194" s="219"/>
      <c r="AE194" s="255"/>
      <c r="AF194" s="325"/>
      <c r="AG194" s="274"/>
      <c r="AH194" s="274"/>
      <c r="AI194" s="274"/>
      <c r="AJ194" s="139" t="s">
        <v>162</v>
      </c>
    </row>
    <row r="195" spans="1:36" s="47" customFormat="1" ht="13" x14ac:dyDescent="0.3">
      <c r="A195" s="196" t="s">
        <v>203</v>
      </c>
      <c r="B195" s="358" t="s">
        <v>2</v>
      </c>
      <c r="C195" s="48"/>
      <c r="D195" s="135"/>
      <c r="E195" s="136"/>
      <c r="F195" s="48"/>
      <c r="G195" s="135"/>
      <c r="H195" s="136"/>
      <c r="I195" s="48"/>
      <c r="J195" s="135"/>
      <c r="K195" s="136"/>
      <c r="L195" s="95">
        <v>0</v>
      </c>
      <c r="M195" s="348">
        <v>0</v>
      </c>
      <c r="N195" s="349">
        <v>0</v>
      </c>
      <c r="O195" s="203"/>
      <c r="P195" s="354"/>
      <c r="Q195" s="355">
        <v>0</v>
      </c>
      <c r="R195" s="135"/>
      <c r="S195" s="135"/>
      <c r="T195" s="135"/>
      <c r="U195" s="135"/>
      <c r="V195" s="135"/>
      <c r="W195" s="136"/>
      <c r="X195" s="135"/>
      <c r="Y195" s="135"/>
      <c r="Z195" s="135"/>
      <c r="AA195" s="135"/>
      <c r="AB195" s="135"/>
      <c r="AC195" s="135"/>
      <c r="AD195" s="203">
        <f>ROUND(AD115,1)</f>
        <v>8</v>
      </c>
      <c r="AE195" s="250">
        <f t="shared" ref="AE195:AF195" si="15">ROUND(AE115,1)</f>
        <v>8</v>
      </c>
      <c r="AF195" s="204">
        <f t="shared" si="15"/>
        <v>8</v>
      </c>
      <c r="AG195" s="274"/>
      <c r="AH195" s="274"/>
      <c r="AI195" s="274"/>
      <c r="AJ195" s="139"/>
    </row>
    <row r="196" spans="1:36" s="47" customFormat="1" x14ac:dyDescent="0.25">
      <c r="A196" s="134" t="s">
        <v>204</v>
      </c>
      <c r="B196" s="358" t="s">
        <v>2</v>
      </c>
      <c r="C196" s="48"/>
      <c r="D196" s="135"/>
      <c r="E196" s="136"/>
      <c r="F196" s="48"/>
      <c r="G196" s="135"/>
      <c r="H196" s="136"/>
      <c r="I196" s="48"/>
      <c r="J196" s="135"/>
      <c r="K196" s="136"/>
      <c r="L196" s="90">
        <f>L195+AD195</f>
        <v>8</v>
      </c>
      <c r="M196" s="350">
        <f>M195+AE195</f>
        <v>8</v>
      </c>
      <c r="N196" s="351">
        <f>N195+AF195</f>
        <v>8</v>
      </c>
      <c r="O196" s="224">
        <f>IF(L196&lt;0,CEILING(L196,-1),CEILING(L196,1))</f>
        <v>8</v>
      </c>
      <c r="P196" s="352">
        <f>IF(M196&lt;0,CEILING(M196,-1),CEILING(M196,1))</f>
        <v>8</v>
      </c>
      <c r="Q196" s="353">
        <f>IF(N196&lt;0,CEILING(N196,-1),CEILING(N196,1))</f>
        <v>8</v>
      </c>
      <c r="R196" s="135"/>
      <c r="S196" s="135"/>
      <c r="T196" s="135"/>
      <c r="U196" s="135"/>
      <c r="V196" s="135"/>
      <c r="W196" s="136"/>
      <c r="X196" s="135"/>
      <c r="Y196" s="135"/>
      <c r="Z196" s="135"/>
      <c r="AA196" s="135"/>
      <c r="AB196" s="135"/>
      <c r="AC196" s="135"/>
      <c r="AD196" s="219"/>
      <c r="AE196" s="255"/>
      <c r="AF196" s="325"/>
      <c r="AG196" s="274"/>
      <c r="AH196" s="274"/>
      <c r="AI196" s="274"/>
      <c r="AJ196" s="139" t="s">
        <v>162</v>
      </c>
    </row>
    <row r="197" spans="1:36" x14ac:dyDescent="0.25">
      <c r="A197" s="43"/>
      <c r="B197" s="26"/>
      <c r="C197" s="43"/>
      <c r="D197" s="238"/>
      <c r="E197" s="181"/>
      <c r="F197" s="43"/>
      <c r="G197" s="24"/>
      <c r="H197" s="137"/>
      <c r="I197" s="46"/>
      <c r="J197" s="24"/>
      <c r="K197" s="137"/>
      <c r="L197" s="46"/>
      <c r="M197" s="24"/>
      <c r="N197" s="137"/>
      <c r="O197" s="46"/>
      <c r="P197" s="24"/>
      <c r="Q197" s="137"/>
      <c r="R197" s="24"/>
      <c r="S197" s="24"/>
      <c r="T197" s="24"/>
      <c r="U197" s="24"/>
      <c r="V197" s="24"/>
      <c r="W197" s="137"/>
      <c r="X197" s="24"/>
      <c r="Y197" s="24"/>
      <c r="Z197" s="24"/>
      <c r="AA197" s="24"/>
      <c r="AB197" s="24"/>
      <c r="AC197" s="24"/>
      <c r="AD197" s="19"/>
      <c r="AE197" s="8"/>
      <c r="AF197" s="58"/>
      <c r="AG197" s="19"/>
      <c r="AH197" s="8"/>
      <c r="AI197" s="58"/>
      <c r="AJ197" s="52"/>
    </row>
    <row r="198" spans="1:36" ht="13.5" thickBot="1" x14ac:dyDescent="0.35">
      <c r="A198" s="50" t="s">
        <v>11</v>
      </c>
      <c r="B198" s="51"/>
      <c r="C198" s="114"/>
      <c r="D198" s="240"/>
      <c r="E198" s="182"/>
      <c r="F198" s="114"/>
      <c r="G198" s="84"/>
      <c r="H198" s="138"/>
      <c r="I198" s="60"/>
      <c r="J198" s="84"/>
      <c r="K198" s="138"/>
      <c r="L198" s="60"/>
      <c r="M198" s="84"/>
      <c r="N198" s="138"/>
      <c r="O198" s="60"/>
      <c r="P198" s="84"/>
      <c r="Q198" s="138"/>
      <c r="R198" s="84"/>
      <c r="S198" s="84"/>
      <c r="T198" s="84"/>
      <c r="U198" s="84"/>
      <c r="V198" s="84"/>
      <c r="W198" s="138"/>
      <c r="X198" s="84"/>
      <c r="Y198" s="84"/>
      <c r="Z198" s="84"/>
      <c r="AA198" s="84"/>
      <c r="AB198" s="84"/>
      <c r="AC198" s="84"/>
      <c r="AD198" s="184"/>
      <c r="AE198" s="257"/>
      <c r="AF198" s="185"/>
      <c r="AG198" s="184"/>
      <c r="AH198" s="257"/>
      <c r="AI198" s="185"/>
      <c r="AJ198" s="61" t="s">
        <v>12</v>
      </c>
    </row>
  </sheetData>
  <mergeCells count="42">
    <mergeCell ref="C2:N2"/>
    <mergeCell ref="O2:W2"/>
    <mergeCell ref="C3:E3"/>
    <mergeCell ref="F3:H3"/>
    <mergeCell ref="I3:K3"/>
    <mergeCell ref="L3:N3"/>
    <mergeCell ref="O46:AC46"/>
    <mergeCell ref="C12:H12"/>
    <mergeCell ref="I12:N12"/>
    <mergeCell ref="C13:H13"/>
    <mergeCell ref="I13:N13"/>
    <mergeCell ref="C29:N29"/>
    <mergeCell ref="O29:W29"/>
    <mergeCell ref="C30:E30"/>
    <mergeCell ref="F30:H30"/>
    <mergeCell ref="I30:K30"/>
    <mergeCell ref="L30:N30"/>
    <mergeCell ref="C46:N46"/>
    <mergeCell ref="C124:N124"/>
    <mergeCell ref="C47:E47"/>
    <mergeCell ref="F47:H47"/>
    <mergeCell ref="I47:K47"/>
    <mergeCell ref="L47:N47"/>
    <mergeCell ref="C62:N62"/>
    <mergeCell ref="AD62:AF62"/>
    <mergeCell ref="C63:E63"/>
    <mergeCell ref="F63:H63"/>
    <mergeCell ref="I63:K63"/>
    <mergeCell ref="L63:N63"/>
    <mergeCell ref="O62:AC62"/>
    <mergeCell ref="C125:E125"/>
    <mergeCell ref="F125:H125"/>
    <mergeCell ref="I125:K125"/>
    <mergeCell ref="L125:N125"/>
    <mergeCell ref="C146:N146"/>
    <mergeCell ref="AD146:AF146"/>
    <mergeCell ref="AG146:AI146"/>
    <mergeCell ref="C147:E147"/>
    <mergeCell ref="F147:H147"/>
    <mergeCell ref="I147:K147"/>
    <mergeCell ref="L147:N147"/>
    <mergeCell ref="O146:AC146"/>
  </mergeCells>
  <conditionalFormatting sqref="AJ198">
    <cfRule type="cellIs" dxfId="53" priority="25" stopIfTrue="1" operator="equal">
      <formula>"Yes"</formula>
    </cfRule>
    <cfRule type="cellIs" dxfId="52" priority="26" stopIfTrue="1" operator="notEqual">
      <formula>"Yes"</formula>
    </cfRule>
  </conditionalFormatting>
  <conditionalFormatting sqref="F150:G150 G154">
    <cfRule type="cellIs" dxfId="51" priority="24" stopIfTrue="1" operator="lessThan">
      <formula>AG150</formula>
    </cfRule>
  </conditionalFormatting>
  <conditionalFormatting sqref="F154">
    <cfRule type="cellIs" dxfId="50" priority="23" stopIfTrue="1" operator="lessThan">
      <formula>AG154</formula>
    </cfRule>
  </conditionalFormatting>
  <conditionalFormatting sqref="C160:D160">
    <cfRule type="cellIs" dxfId="49" priority="22" stopIfTrue="1" operator="greaterThan">
      <formula>AG160</formula>
    </cfRule>
  </conditionalFormatting>
  <conditionalFormatting sqref="M162 M166 M174">
    <cfRule type="cellIs" dxfId="48" priority="21" stopIfTrue="1" operator="lessThan">
      <formula>AH162</formula>
    </cfRule>
  </conditionalFormatting>
  <conditionalFormatting sqref="J178">
    <cfRule type="cellIs" dxfId="47" priority="20" stopIfTrue="1" operator="lessThan">
      <formula>AH178</formula>
    </cfRule>
  </conditionalFormatting>
  <conditionalFormatting sqref="J172 J185 J180:J181">
    <cfRule type="cellIs" dxfId="46" priority="19" stopIfTrue="1" operator="greaterThan">
      <formula>AH172</formula>
    </cfRule>
  </conditionalFormatting>
  <conditionalFormatting sqref="M176">
    <cfRule type="cellIs" dxfId="45" priority="18" stopIfTrue="1" operator="greaterThan">
      <formula>AH176</formula>
    </cfRule>
  </conditionalFormatting>
  <conditionalFormatting sqref="L162">
    <cfRule type="cellIs" dxfId="44" priority="17" stopIfTrue="1" operator="lessThan">
      <formula>AG162</formula>
    </cfRule>
  </conditionalFormatting>
  <conditionalFormatting sqref="L166">
    <cfRule type="cellIs" dxfId="43" priority="16" stopIfTrue="1" operator="lessThan">
      <formula>AG166</formula>
    </cfRule>
  </conditionalFormatting>
  <conditionalFormatting sqref="I172">
    <cfRule type="cellIs" dxfId="42" priority="15" stopIfTrue="1" operator="greaterThan">
      <formula>AG172</formula>
    </cfRule>
  </conditionalFormatting>
  <conditionalFormatting sqref="L174">
    <cfRule type="cellIs" dxfId="41" priority="14" stopIfTrue="1" operator="lessThan">
      <formula>AG174</formula>
    </cfRule>
  </conditionalFormatting>
  <conditionalFormatting sqref="L176">
    <cfRule type="cellIs" dxfId="40" priority="13" stopIfTrue="1" operator="greaterThan">
      <formula>AG176</formula>
    </cfRule>
  </conditionalFormatting>
  <conditionalFormatting sqref="I178">
    <cfRule type="cellIs" dxfId="39" priority="12" stopIfTrue="1" operator="lessThan">
      <formula>AG178</formula>
    </cfRule>
  </conditionalFormatting>
  <conditionalFormatting sqref="I180">
    <cfRule type="cellIs" dxfId="38" priority="11" stopIfTrue="1" operator="greaterThan">
      <formula>AG180</formula>
    </cfRule>
  </conditionalFormatting>
  <conditionalFormatting sqref="K185 K181">
    <cfRule type="cellIs" dxfId="37" priority="27" stopIfTrue="1" operator="greaterThan">
      <formula>AJ181</formula>
    </cfRule>
  </conditionalFormatting>
  <conditionalFormatting sqref="H150">
    <cfRule type="cellIs" dxfId="36" priority="10" stopIfTrue="1" operator="lessThan">
      <formula>AI150</formula>
    </cfRule>
  </conditionalFormatting>
  <conditionalFormatting sqref="H154">
    <cfRule type="cellIs" dxfId="35" priority="9" stopIfTrue="1" operator="lessThan">
      <formula>AI154</formula>
    </cfRule>
  </conditionalFormatting>
  <conditionalFormatting sqref="E160">
    <cfRule type="cellIs" dxfId="34" priority="8" stopIfTrue="1" operator="greaterThan">
      <formula>AI160</formula>
    </cfRule>
  </conditionalFormatting>
  <conditionalFormatting sqref="N162">
    <cfRule type="cellIs" dxfId="33" priority="7" stopIfTrue="1" operator="lessThan">
      <formula>AI162</formula>
    </cfRule>
  </conditionalFormatting>
  <conditionalFormatting sqref="N166">
    <cfRule type="cellIs" dxfId="32" priority="6" stopIfTrue="1" operator="lessThan">
      <formula>AI166</formula>
    </cfRule>
  </conditionalFormatting>
  <conditionalFormatting sqref="K172">
    <cfRule type="cellIs" dxfId="31" priority="5" stopIfTrue="1" operator="greaterThan">
      <formula>AI172</formula>
    </cfRule>
  </conditionalFormatting>
  <conditionalFormatting sqref="N174">
    <cfRule type="cellIs" dxfId="30" priority="4" stopIfTrue="1" operator="lessThan">
      <formula>AI174</formula>
    </cfRule>
  </conditionalFormatting>
  <conditionalFormatting sqref="N176">
    <cfRule type="cellIs" dxfId="29" priority="3" stopIfTrue="1" operator="greaterThan">
      <formula>AI176</formula>
    </cfRule>
  </conditionalFormatting>
  <conditionalFormatting sqref="K178">
    <cfRule type="cellIs" dxfId="28" priority="2" stopIfTrue="1" operator="lessThan">
      <formula>AI178</formula>
    </cfRule>
  </conditionalFormatting>
  <conditionalFormatting sqref="K180">
    <cfRule type="cellIs" dxfId="27" priority="1" stopIfTrue="1" operator="greaterThan">
      <formula>AI180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B5DF9-3931-4113-A978-945FD946E72E}">
  <dimension ref="A1:AM198"/>
  <sheetViews>
    <sheetView topLeftCell="A130" zoomScale="85" zoomScaleNormal="85" workbookViewId="0">
      <selection activeCell="E211" sqref="E211"/>
    </sheetView>
  </sheetViews>
  <sheetFormatPr defaultColWidth="10.7265625" defaultRowHeight="12.5" x14ac:dyDescent="0.25"/>
  <cols>
    <col min="1" max="1" width="50.54296875" style="7" customWidth="1"/>
    <col min="2" max="2" width="11.08984375" style="7" bestFit="1" customWidth="1"/>
    <col min="3" max="28" width="8.54296875" style="7" customWidth="1"/>
    <col min="29" max="29" width="9.54296875" style="7" customWidth="1"/>
    <col min="30" max="35" width="8.54296875" style="7" customWidth="1"/>
    <col min="36" max="36" width="45.90625" style="7" customWidth="1"/>
    <col min="37" max="16384" width="10.7265625" style="7"/>
  </cols>
  <sheetData>
    <row r="1" spans="1:36" ht="13" thickBot="1" x14ac:dyDescent="0.3">
      <c r="AD1" s="8"/>
      <c r="AE1" s="8"/>
      <c r="AF1" s="8"/>
      <c r="AG1" s="8"/>
      <c r="AH1" s="8"/>
      <c r="AI1" s="8"/>
      <c r="AJ1" s="8"/>
    </row>
    <row r="2" spans="1:36" ht="13.5" thickBot="1" x14ac:dyDescent="0.35">
      <c r="A2" s="9" t="s">
        <v>9</v>
      </c>
      <c r="B2" s="10"/>
      <c r="C2" s="368" t="s">
        <v>35</v>
      </c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2"/>
      <c r="O2" s="383" t="s">
        <v>40</v>
      </c>
      <c r="P2" s="381"/>
      <c r="Q2" s="381"/>
      <c r="R2" s="381"/>
      <c r="S2" s="381"/>
      <c r="T2" s="381"/>
      <c r="U2" s="381"/>
      <c r="V2" s="381"/>
      <c r="W2" s="382"/>
      <c r="X2" s="363"/>
      <c r="Y2" s="363"/>
      <c r="Z2" s="363"/>
      <c r="AA2" s="363"/>
      <c r="AB2" s="363"/>
      <c r="AC2" s="363"/>
      <c r="AD2" s="86"/>
      <c r="AE2" s="86"/>
      <c r="AF2" s="86"/>
      <c r="AG2" s="86"/>
      <c r="AH2" s="86"/>
      <c r="AI2" s="86"/>
      <c r="AJ2" s="13" t="s">
        <v>0</v>
      </c>
    </row>
    <row r="3" spans="1:36" ht="13" x14ac:dyDescent="0.3">
      <c r="A3" s="30"/>
      <c r="B3" s="58"/>
      <c r="C3" s="374" t="s">
        <v>36</v>
      </c>
      <c r="D3" s="375"/>
      <c r="E3" s="373"/>
      <c r="F3" s="374" t="s">
        <v>37</v>
      </c>
      <c r="G3" s="372"/>
      <c r="H3" s="373"/>
      <c r="I3" s="371" t="s">
        <v>38</v>
      </c>
      <c r="J3" s="376"/>
      <c r="K3" s="373"/>
      <c r="L3" s="371" t="s">
        <v>39</v>
      </c>
      <c r="M3" s="377"/>
      <c r="N3" s="373"/>
      <c r="O3" s="17"/>
      <c r="P3" s="17"/>
      <c r="Q3" s="17"/>
      <c r="R3" s="362"/>
      <c r="S3" s="86"/>
      <c r="T3" s="106"/>
      <c r="U3" s="362"/>
      <c r="V3" s="86"/>
      <c r="W3" s="106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05"/>
    </row>
    <row r="4" spans="1:36" ht="13" x14ac:dyDescent="0.3">
      <c r="A4" s="30"/>
      <c r="B4" s="15" t="s">
        <v>1</v>
      </c>
      <c r="C4" s="140" t="s">
        <v>125</v>
      </c>
      <c r="D4" s="225" t="s">
        <v>126</v>
      </c>
      <c r="E4" s="285" t="s">
        <v>165</v>
      </c>
      <c r="F4" s="140" t="s">
        <v>125</v>
      </c>
      <c r="G4" s="225" t="s">
        <v>126</v>
      </c>
      <c r="H4" s="285" t="s">
        <v>165</v>
      </c>
      <c r="I4" s="140" t="s">
        <v>125</v>
      </c>
      <c r="J4" s="225" t="s">
        <v>126</v>
      </c>
      <c r="K4" s="285" t="s">
        <v>165</v>
      </c>
      <c r="L4" s="140" t="s">
        <v>125</v>
      </c>
      <c r="M4" s="225" t="s">
        <v>126</v>
      </c>
      <c r="N4" s="285" t="s">
        <v>165</v>
      </c>
      <c r="O4" s="17"/>
      <c r="P4" s="17"/>
      <c r="Q4" s="17"/>
      <c r="R4" s="140" t="s">
        <v>125</v>
      </c>
      <c r="S4" s="225" t="s">
        <v>126</v>
      </c>
      <c r="T4" s="285" t="s">
        <v>165</v>
      </c>
      <c r="U4" s="140" t="s">
        <v>125</v>
      </c>
      <c r="V4" s="225" t="s">
        <v>126</v>
      </c>
      <c r="W4" s="285" t="s">
        <v>165</v>
      </c>
      <c r="X4" s="360"/>
      <c r="Y4" s="360"/>
      <c r="Z4" s="360"/>
      <c r="AA4" s="360"/>
      <c r="AB4" s="360"/>
      <c r="AC4" s="360"/>
      <c r="AD4" s="17"/>
      <c r="AE4" s="17"/>
      <c r="AF4" s="17"/>
      <c r="AG4" s="17"/>
      <c r="AH4" s="17"/>
      <c r="AI4" s="17"/>
      <c r="AJ4" s="105"/>
    </row>
    <row r="5" spans="1:36" ht="13" x14ac:dyDescent="0.3">
      <c r="A5" s="14" t="s">
        <v>194</v>
      </c>
      <c r="B5" s="99" t="s">
        <v>27</v>
      </c>
      <c r="C5" s="207">
        <v>240</v>
      </c>
      <c r="D5" s="226">
        <f t="shared" ref="D5:E9" si="0">$C5</f>
        <v>240</v>
      </c>
      <c r="E5" s="330">
        <f t="shared" si="0"/>
        <v>240</v>
      </c>
      <c r="F5" s="19"/>
      <c r="G5" s="8"/>
      <c r="H5" s="333"/>
      <c r="I5" s="207">
        <v>240</v>
      </c>
      <c r="J5" s="226">
        <f t="shared" ref="J5:K9" si="1">$I5</f>
        <v>240</v>
      </c>
      <c r="K5" s="330">
        <f t="shared" si="1"/>
        <v>240</v>
      </c>
      <c r="L5" s="19"/>
      <c r="M5" s="8"/>
      <c r="N5" s="333"/>
      <c r="O5" s="24"/>
      <c r="P5" s="24"/>
      <c r="Q5" s="24"/>
      <c r="R5" s="46"/>
      <c r="S5" s="24"/>
      <c r="T5" s="162"/>
      <c r="U5" s="46"/>
      <c r="V5" s="24"/>
      <c r="W5" s="137"/>
      <c r="X5" s="24"/>
      <c r="Y5" s="24"/>
      <c r="Z5" s="24"/>
      <c r="AA5" s="24"/>
      <c r="AB5" s="24"/>
      <c r="AC5" s="24"/>
      <c r="AD5" s="75"/>
      <c r="AE5" s="75"/>
      <c r="AF5" s="75"/>
      <c r="AG5" s="75"/>
      <c r="AH5" s="17"/>
      <c r="AI5" s="17"/>
      <c r="AJ5" s="22" t="s">
        <v>102</v>
      </c>
    </row>
    <row r="6" spans="1:36" ht="13" x14ac:dyDescent="0.3">
      <c r="A6" s="43" t="s">
        <v>183</v>
      </c>
      <c r="B6" s="118"/>
      <c r="C6" s="278">
        <v>240</v>
      </c>
      <c r="D6" s="281">
        <f>$C6</f>
        <v>240</v>
      </c>
      <c r="E6" s="331">
        <f>$C6</f>
        <v>240</v>
      </c>
      <c r="F6" s="19"/>
      <c r="G6" s="8"/>
      <c r="H6" s="333"/>
      <c r="I6" s="278">
        <v>240</v>
      </c>
      <c r="J6" s="281">
        <f>$I6</f>
        <v>240</v>
      </c>
      <c r="K6" s="331">
        <f>$I6</f>
        <v>240</v>
      </c>
      <c r="L6" s="19"/>
      <c r="M6" s="8"/>
      <c r="N6" s="333"/>
      <c r="O6" s="24"/>
      <c r="P6" s="24"/>
      <c r="Q6" s="24"/>
      <c r="R6" s="46"/>
      <c r="S6" s="24"/>
      <c r="T6" s="162"/>
      <c r="U6" s="46"/>
      <c r="V6" s="24"/>
      <c r="W6" s="137"/>
      <c r="X6" s="24"/>
      <c r="Y6" s="24"/>
      <c r="Z6" s="24"/>
      <c r="AA6" s="24"/>
      <c r="AB6" s="24"/>
      <c r="AC6" s="24"/>
      <c r="AD6" s="75"/>
      <c r="AE6" s="75"/>
      <c r="AF6" s="75"/>
      <c r="AG6" s="75"/>
      <c r="AH6" s="17"/>
      <c r="AI6" s="17"/>
      <c r="AJ6" s="22" t="s">
        <v>185</v>
      </c>
    </row>
    <row r="7" spans="1:36" ht="13" x14ac:dyDescent="0.3">
      <c r="A7" s="43" t="s">
        <v>184</v>
      </c>
      <c r="B7" s="118" t="s">
        <v>27</v>
      </c>
      <c r="C7" s="278">
        <v>120</v>
      </c>
      <c r="D7" s="281">
        <f>$C7</f>
        <v>120</v>
      </c>
      <c r="E7" s="331">
        <f>$C7</f>
        <v>120</v>
      </c>
      <c r="F7" s="19"/>
      <c r="G7" s="8"/>
      <c r="H7" s="333"/>
      <c r="I7" s="278">
        <v>120</v>
      </c>
      <c r="J7" s="281">
        <f>$I7</f>
        <v>120</v>
      </c>
      <c r="K7" s="331">
        <f>$I7</f>
        <v>120</v>
      </c>
      <c r="L7" s="19"/>
      <c r="M7" s="8"/>
      <c r="N7" s="333"/>
      <c r="O7" s="24"/>
      <c r="P7" s="24"/>
      <c r="Q7" s="24"/>
      <c r="R7" s="46"/>
      <c r="S7" s="24"/>
      <c r="T7" s="162"/>
      <c r="U7" s="46"/>
      <c r="V7" s="24"/>
      <c r="W7" s="137"/>
      <c r="X7" s="24"/>
      <c r="Y7" s="24"/>
      <c r="Z7" s="24"/>
      <c r="AA7" s="24"/>
      <c r="AB7" s="24"/>
      <c r="AC7" s="24"/>
      <c r="AD7" s="75"/>
      <c r="AE7" s="75"/>
      <c r="AF7" s="75"/>
      <c r="AG7" s="75"/>
      <c r="AH7" s="17"/>
      <c r="AI7" s="17"/>
      <c r="AJ7" s="22" t="s">
        <v>147</v>
      </c>
    </row>
    <row r="8" spans="1:36" ht="13" x14ac:dyDescent="0.3">
      <c r="A8" s="14" t="s">
        <v>28</v>
      </c>
      <c r="B8" s="100" t="s">
        <v>29</v>
      </c>
      <c r="C8" s="278">
        <v>100</v>
      </c>
      <c r="D8" s="226">
        <f t="shared" si="0"/>
        <v>100</v>
      </c>
      <c r="E8" s="330">
        <f t="shared" si="0"/>
        <v>100</v>
      </c>
      <c r="F8" s="19"/>
      <c r="G8" s="8"/>
      <c r="H8" s="333"/>
      <c r="I8" s="278">
        <v>100</v>
      </c>
      <c r="J8" s="226">
        <f t="shared" si="1"/>
        <v>100</v>
      </c>
      <c r="K8" s="330">
        <f t="shared" si="1"/>
        <v>100</v>
      </c>
      <c r="L8" s="19"/>
      <c r="M8" s="8"/>
      <c r="N8" s="333"/>
      <c r="O8" s="24"/>
      <c r="P8" s="24"/>
      <c r="Q8" s="24"/>
      <c r="R8" s="46"/>
      <c r="S8" s="24"/>
      <c r="T8" s="162"/>
      <c r="U8" s="46"/>
      <c r="V8" s="24"/>
      <c r="W8" s="137"/>
      <c r="X8" s="24"/>
      <c r="Y8" s="24"/>
      <c r="Z8" s="24"/>
      <c r="AA8" s="24"/>
      <c r="AB8" s="24"/>
      <c r="AC8" s="24"/>
      <c r="AD8" s="75"/>
      <c r="AE8" s="75"/>
      <c r="AF8" s="75"/>
      <c r="AG8" s="75"/>
      <c r="AH8" s="17"/>
      <c r="AI8" s="17"/>
      <c r="AJ8" s="22" t="s">
        <v>102</v>
      </c>
    </row>
    <row r="9" spans="1:36" x14ac:dyDescent="0.25">
      <c r="A9" s="14" t="s">
        <v>195</v>
      </c>
      <c r="B9" s="20"/>
      <c r="C9" s="148">
        <v>48</v>
      </c>
      <c r="D9" s="227">
        <f t="shared" si="0"/>
        <v>48</v>
      </c>
      <c r="E9" s="330">
        <f t="shared" si="0"/>
        <v>48</v>
      </c>
      <c r="F9" s="19"/>
      <c r="G9" s="8"/>
      <c r="H9" s="333"/>
      <c r="I9" s="148">
        <v>48</v>
      </c>
      <c r="J9" s="227">
        <f t="shared" si="1"/>
        <v>48</v>
      </c>
      <c r="K9" s="330">
        <f t="shared" si="1"/>
        <v>48</v>
      </c>
      <c r="L9" s="19"/>
      <c r="M9" s="8"/>
      <c r="N9" s="333"/>
      <c r="O9" s="23"/>
      <c r="P9" s="23"/>
      <c r="Q9" s="23"/>
      <c r="R9" s="147"/>
      <c r="S9" s="23"/>
      <c r="T9" s="162"/>
      <c r="U9" s="147"/>
      <c r="V9" s="23"/>
      <c r="W9" s="119"/>
      <c r="X9" s="23"/>
      <c r="Y9" s="23"/>
      <c r="Z9" s="23"/>
      <c r="AA9" s="23"/>
      <c r="AB9" s="23"/>
      <c r="AC9" s="23"/>
      <c r="AD9" s="21"/>
      <c r="AE9" s="21"/>
      <c r="AF9" s="21"/>
      <c r="AG9" s="21"/>
      <c r="AH9" s="21"/>
      <c r="AI9" s="21"/>
      <c r="AJ9" s="22" t="s">
        <v>147</v>
      </c>
    </row>
    <row r="10" spans="1:36" ht="13" x14ac:dyDescent="0.3">
      <c r="A10" s="19" t="s">
        <v>135</v>
      </c>
      <c r="B10" s="57" t="s">
        <v>136</v>
      </c>
      <c r="C10" s="145">
        <f>-110.1+1.97</f>
        <v>-108.13</v>
      </c>
      <c r="D10" s="228">
        <f>-107.5+1.97</f>
        <v>-105.53</v>
      </c>
      <c r="E10" s="332">
        <f>-106.5+1.97</f>
        <v>-104.53</v>
      </c>
      <c r="F10" s="156"/>
      <c r="G10" s="226"/>
      <c r="H10" s="334"/>
      <c r="I10" s="145">
        <f>-110.1-3.03</f>
        <v>-113.13</v>
      </c>
      <c r="J10" s="228">
        <f>-107.5-3.03</f>
        <v>-110.53</v>
      </c>
      <c r="K10" s="332">
        <f>-106.5-3.03</f>
        <v>-109.53</v>
      </c>
      <c r="L10" s="156"/>
      <c r="M10" s="226"/>
      <c r="N10" s="334"/>
      <c r="O10" s="24"/>
      <c r="P10" s="24"/>
      <c r="Q10" s="24"/>
      <c r="R10" s="46"/>
      <c r="S10" s="24"/>
      <c r="T10" s="162"/>
      <c r="U10" s="46"/>
      <c r="V10" s="24"/>
      <c r="W10" s="137"/>
      <c r="X10" s="24"/>
      <c r="Y10" s="24"/>
      <c r="Z10" s="24"/>
      <c r="AA10" s="24"/>
      <c r="AB10" s="24"/>
      <c r="AC10" s="24"/>
      <c r="AD10" s="75"/>
      <c r="AE10" s="75"/>
      <c r="AF10" s="75"/>
      <c r="AG10" s="75"/>
      <c r="AH10" s="17"/>
      <c r="AI10" s="17"/>
      <c r="AJ10" s="22" t="s">
        <v>148</v>
      </c>
    </row>
    <row r="11" spans="1:36" s="8" customFormat="1" ht="13" thickBot="1" x14ac:dyDescent="0.3">
      <c r="A11" s="19" t="s">
        <v>137</v>
      </c>
      <c r="B11" s="20" t="s">
        <v>2</v>
      </c>
      <c r="C11" s="146"/>
      <c r="D11" s="18"/>
      <c r="E11" s="20"/>
      <c r="F11" s="145">
        <v>17</v>
      </c>
      <c r="G11" s="228">
        <v>17</v>
      </c>
      <c r="H11" s="311">
        <v>17</v>
      </c>
      <c r="I11" s="146"/>
      <c r="J11" s="18"/>
      <c r="K11" s="20"/>
      <c r="L11" s="145">
        <v>-1</v>
      </c>
      <c r="M11" s="228">
        <v>-1</v>
      </c>
      <c r="N11" s="311">
        <v>-1</v>
      </c>
      <c r="O11" s="23"/>
      <c r="P11" s="23"/>
      <c r="Q11" s="23"/>
      <c r="R11" s="147"/>
      <c r="S11" s="23"/>
      <c r="T11" s="162"/>
      <c r="U11" s="147"/>
      <c r="V11" s="23"/>
      <c r="W11" s="119"/>
      <c r="X11" s="23"/>
      <c r="Y11" s="23"/>
      <c r="Z11" s="23"/>
      <c r="AA11" s="23"/>
      <c r="AB11" s="23"/>
      <c r="AC11" s="23"/>
      <c r="AD11" s="21"/>
      <c r="AE11" s="21"/>
      <c r="AF11" s="21"/>
      <c r="AG11" s="21"/>
      <c r="AH11" s="21"/>
      <c r="AI11" s="21"/>
      <c r="AJ11" s="22" t="s">
        <v>148</v>
      </c>
    </row>
    <row r="12" spans="1:36" s="8" customFormat="1" ht="13" thickBot="1" x14ac:dyDescent="0.3">
      <c r="A12" s="34" t="s">
        <v>168</v>
      </c>
      <c r="B12" s="20"/>
      <c r="C12" s="386">
        <v>1</v>
      </c>
      <c r="D12" s="387"/>
      <c r="E12" s="387"/>
      <c r="F12" s="387"/>
      <c r="G12" s="387"/>
      <c r="H12" s="388"/>
      <c r="I12" s="386">
        <v>0</v>
      </c>
      <c r="J12" s="387"/>
      <c r="K12" s="387"/>
      <c r="L12" s="387"/>
      <c r="M12" s="387"/>
      <c r="N12" s="388"/>
      <c r="O12" s="23"/>
      <c r="P12" s="23"/>
      <c r="Q12" s="23"/>
      <c r="R12" s="147"/>
      <c r="S12" s="23"/>
      <c r="T12" s="162"/>
      <c r="U12" s="147"/>
      <c r="V12" s="23"/>
      <c r="W12" s="119"/>
      <c r="X12" s="23"/>
      <c r="Y12" s="23"/>
      <c r="Z12" s="23"/>
      <c r="AA12" s="23"/>
      <c r="AB12" s="23"/>
      <c r="AC12" s="23"/>
      <c r="AD12" s="21"/>
      <c r="AE12" s="21"/>
      <c r="AF12" s="21"/>
      <c r="AG12" s="21"/>
      <c r="AH12" s="21"/>
      <c r="AI12" s="21"/>
      <c r="AJ12" s="22" t="s">
        <v>148</v>
      </c>
    </row>
    <row r="13" spans="1:36" s="8" customFormat="1" ht="13" thickBot="1" x14ac:dyDescent="0.3">
      <c r="A13" s="34" t="s">
        <v>169</v>
      </c>
      <c r="B13" s="20"/>
      <c r="C13" s="386">
        <v>1</v>
      </c>
      <c r="D13" s="387"/>
      <c r="E13" s="387"/>
      <c r="F13" s="387"/>
      <c r="G13" s="387"/>
      <c r="H13" s="388"/>
      <c r="I13" s="386">
        <v>1</v>
      </c>
      <c r="J13" s="387"/>
      <c r="K13" s="387"/>
      <c r="L13" s="387"/>
      <c r="M13" s="387"/>
      <c r="N13" s="388"/>
      <c r="O13" s="23"/>
      <c r="P13" s="23"/>
      <c r="Q13" s="23"/>
      <c r="R13" s="147"/>
      <c r="S13" s="23"/>
      <c r="T13" s="243"/>
      <c r="U13" s="147"/>
      <c r="V13" s="23"/>
      <c r="W13" s="119"/>
      <c r="X13" s="23"/>
      <c r="Y13" s="23"/>
      <c r="Z13" s="23"/>
      <c r="AA13" s="23"/>
      <c r="AB13" s="23"/>
      <c r="AC13" s="23"/>
      <c r="AD13" s="21"/>
      <c r="AE13" s="21"/>
      <c r="AF13" s="21"/>
      <c r="AG13" s="21"/>
      <c r="AH13" s="21"/>
      <c r="AI13" s="21"/>
      <c r="AJ13" s="22" t="s">
        <v>148</v>
      </c>
    </row>
    <row r="14" spans="1:36" s="8" customFormat="1" x14ac:dyDescent="0.25">
      <c r="A14" s="19" t="s">
        <v>50</v>
      </c>
      <c r="B14" s="20" t="s">
        <v>2</v>
      </c>
      <c r="C14" s="266"/>
      <c r="D14" s="363"/>
      <c r="E14" s="364"/>
      <c r="F14" s="200"/>
      <c r="G14" s="363"/>
      <c r="H14" s="364"/>
      <c r="I14" s="266"/>
      <c r="J14" s="363"/>
      <c r="K14" s="364"/>
      <c r="L14" s="200"/>
      <c r="M14" s="363"/>
      <c r="N14" s="364"/>
      <c r="O14" s="23"/>
      <c r="P14" s="23"/>
      <c r="Q14" s="23"/>
      <c r="R14" s="145">
        <v>-1</v>
      </c>
      <c r="S14" s="23">
        <f t="shared" ref="S14:T16" si="2">$R14</f>
        <v>-1</v>
      </c>
      <c r="T14" s="243">
        <f t="shared" si="2"/>
        <v>-1</v>
      </c>
      <c r="U14" s="147"/>
      <c r="V14" s="23"/>
      <c r="W14" s="119"/>
      <c r="X14" s="23"/>
      <c r="Y14" s="23"/>
      <c r="Z14" s="23"/>
      <c r="AA14" s="23"/>
      <c r="AB14" s="23"/>
      <c r="AC14" s="23"/>
      <c r="AD14" s="21"/>
      <c r="AE14" s="21"/>
      <c r="AF14" s="21"/>
      <c r="AG14" s="21"/>
      <c r="AH14" s="21"/>
      <c r="AI14" s="21"/>
      <c r="AJ14" s="22" t="s">
        <v>51</v>
      </c>
    </row>
    <row r="15" spans="1:36" s="8" customFormat="1" x14ac:dyDescent="0.25">
      <c r="A15" s="19" t="s">
        <v>131</v>
      </c>
      <c r="B15" s="20"/>
      <c r="C15" s="146"/>
      <c r="D15" s="249"/>
      <c r="E15" s="215"/>
      <c r="F15" s="201"/>
      <c r="G15" s="249"/>
      <c r="H15" s="215"/>
      <c r="I15" s="146"/>
      <c r="J15" s="249"/>
      <c r="K15" s="215"/>
      <c r="L15" s="201"/>
      <c r="M15" s="249"/>
      <c r="N15" s="215"/>
      <c r="O15" s="23"/>
      <c r="P15" s="23"/>
      <c r="Q15" s="23"/>
      <c r="R15" s="148">
        <v>66</v>
      </c>
      <c r="S15" s="227">
        <f t="shared" si="2"/>
        <v>66</v>
      </c>
      <c r="T15" s="286">
        <f t="shared" si="2"/>
        <v>66</v>
      </c>
      <c r="U15" s="147"/>
      <c r="V15" s="23"/>
      <c r="W15" s="119"/>
      <c r="X15" s="23"/>
      <c r="Y15" s="23"/>
      <c r="Z15" s="23"/>
      <c r="AA15" s="23"/>
      <c r="AB15" s="23"/>
      <c r="AC15" s="23"/>
      <c r="AD15" s="21"/>
      <c r="AE15" s="21"/>
      <c r="AF15" s="21"/>
      <c r="AG15" s="21"/>
      <c r="AH15" s="21"/>
      <c r="AI15" s="21"/>
      <c r="AJ15" s="71" t="s">
        <v>160</v>
      </c>
    </row>
    <row r="16" spans="1:36" s="8" customFormat="1" x14ac:dyDescent="0.25">
      <c r="A16" s="34" t="s">
        <v>171</v>
      </c>
      <c r="B16" s="118" t="s">
        <v>27</v>
      </c>
      <c r="C16" s="146"/>
      <c r="D16" s="249"/>
      <c r="E16" s="215"/>
      <c r="F16" s="201"/>
      <c r="G16" s="249"/>
      <c r="H16" s="215"/>
      <c r="I16" s="146"/>
      <c r="J16" s="249"/>
      <c r="K16" s="215"/>
      <c r="L16" s="201"/>
      <c r="M16" s="249"/>
      <c r="N16" s="215"/>
      <c r="O16" s="23"/>
      <c r="P16" s="23"/>
      <c r="Q16" s="23"/>
      <c r="R16" s="148">
        <v>120</v>
      </c>
      <c r="S16" s="227">
        <f t="shared" si="2"/>
        <v>120</v>
      </c>
      <c r="T16" s="286">
        <f t="shared" si="2"/>
        <v>120</v>
      </c>
      <c r="U16" s="147"/>
      <c r="V16" s="23"/>
      <c r="W16" s="119"/>
      <c r="X16" s="23"/>
      <c r="Y16" s="23"/>
      <c r="Z16" s="23"/>
      <c r="AA16" s="23"/>
      <c r="AB16" s="23"/>
      <c r="AC16" s="23"/>
      <c r="AD16" s="21"/>
      <c r="AE16" s="21"/>
      <c r="AF16" s="21"/>
      <c r="AG16" s="21"/>
      <c r="AH16" s="21"/>
      <c r="AI16" s="21"/>
      <c r="AJ16" s="71" t="s">
        <v>172</v>
      </c>
    </row>
    <row r="17" spans="1:36" s="8" customFormat="1" ht="13" x14ac:dyDescent="0.3">
      <c r="A17" s="93" t="s">
        <v>140</v>
      </c>
      <c r="B17" s="118" t="s">
        <v>31</v>
      </c>
      <c r="C17" s="267"/>
      <c r="D17" s="248"/>
      <c r="E17" s="268"/>
      <c r="F17" s="269"/>
      <c r="G17" s="248"/>
      <c r="H17" s="268"/>
      <c r="I17" s="267"/>
      <c r="J17" s="248"/>
      <c r="K17" s="268"/>
      <c r="L17" s="269"/>
      <c r="M17" s="248"/>
      <c r="N17" s="270"/>
      <c r="O17" s="24"/>
      <c r="P17" s="24"/>
      <c r="Q17" s="24"/>
      <c r="R17" s="170">
        <f>-85.3</f>
        <v>-85.3</v>
      </c>
      <c r="S17" s="234">
        <v>-82.7</v>
      </c>
      <c r="T17" s="288">
        <v>-81.7</v>
      </c>
      <c r="U17" s="46"/>
      <c r="V17" s="24"/>
      <c r="W17" s="137"/>
      <c r="X17" s="24"/>
      <c r="Y17" s="24"/>
      <c r="Z17" s="24"/>
      <c r="AA17" s="24"/>
      <c r="AB17" s="24"/>
      <c r="AC17" s="24"/>
      <c r="AD17" s="24"/>
      <c r="AE17" s="26"/>
      <c r="AF17" s="26"/>
      <c r="AG17" s="26"/>
      <c r="AH17" s="26"/>
      <c r="AI17" s="26"/>
      <c r="AJ17" s="71" t="s">
        <v>127</v>
      </c>
    </row>
    <row r="18" spans="1:36" s="8" customFormat="1" ht="13" x14ac:dyDescent="0.3">
      <c r="A18" s="19" t="s">
        <v>141</v>
      </c>
      <c r="B18" s="57" t="s">
        <v>31</v>
      </c>
      <c r="C18" s="263"/>
      <c r="D18" s="241"/>
      <c r="E18" s="264"/>
      <c r="F18" s="265"/>
      <c r="G18" s="241"/>
      <c r="H18" s="264"/>
      <c r="I18" s="149"/>
      <c r="J18" s="247"/>
      <c r="K18" s="154"/>
      <c r="L18" s="155"/>
      <c r="M18" s="247"/>
      <c r="N18" s="154"/>
      <c r="O18" s="23"/>
      <c r="P18" s="23"/>
      <c r="Q18" s="23"/>
      <c r="R18" s="145">
        <f>-74.4</f>
        <v>-74.400000000000006</v>
      </c>
      <c r="S18" s="228">
        <v>-70.099999999999994</v>
      </c>
      <c r="T18" s="288">
        <v>-68.900000000000006</v>
      </c>
      <c r="U18" s="147"/>
      <c r="V18" s="23"/>
      <c r="W18" s="119"/>
      <c r="X18" s="23"/>
      <c r="Y18" s="23"/>
      <c r="Z18" s="23"/>
      <c r="AA18" s="23"/>
      <c r="AB18" s="23"/>
      <c r="AC18" s="23"/>
      <c r="AD18" s="21"/>
      <c r="AE18" s="21"/>
      <c r="AF18" s="21"/>
      <c r="AG18" s="21"/>
      <c r="AH18" s="21"/>
      <c r="AI18" s="21"/>
      <c r="AJ18" s="22" t="s">
        <v>128</v>
      </c>
    </row>
    <row r="19" spans="1:36" s="8" customFormat="1" ht="13" x14ac:dyDescent="0.3">
      <c r="A19" s="19" t="s">
        <v>138</v>
      </c>
      <c r="B19" s="20" t="s">
        <v>2</v>
      </c>
      <c r="C19" s="149"/>
      <c r="D19" s="229"/>
      <c r="E19" s="150"/>
      <c r="F19" s="152"/>
      <c r="G19" s="229"/>
      <c r="H19" s="150"/>
      <c r="I19" s="149"/>
      <c r="J19" s="247"/>
      <c r="K19" s="154"/>
      <c r="L19" s="155"/>
      <c r="M19" s="247"/>
      <c r="N19" s="154"/>
      <c r="O19" s="23"/>
      <c r="P19" s="23"/>
      <c r="Q19" s="23"/>
      <c r="R19" s="170">
        <v>7</v>
      </c>
      <c r="S19" s="23">
        <f t="shared" ref="S19:T23" si="3">$R19</f>
        <v>7</v>
      </c>
      <c r="T19" s="243">
        <f t="shared" si="3"/>
        <v>7</v>
      </c>
      <c r="U19" s="147"/>
      <c r="V19" s="23"/>
      <c r="W19" s="119"/>
      <c r="X19" s="23"/>
      <c r="Y19" s="23"/>
      <c r="Z19" s="23"/>
      <c r="AA19" s="23"/>
      <c r="AB19" s="23"/>
      <c r="AC19" s="23"/>
      <c r="AD19" s="21"/>
      <c r="AE19" s="21"/>
      <c r="AF19" s="21"/>
      <c r="AG19" s="21"/>
      <c r="AH19" s="21"/>
      <c r="AI19" s="21"/>
      <c r="AJ19" s="22" t="s">
        <v>139</v>
      </c>
    </row>
    <row r="20" spans="1:36" s="8" customFormat="1" ht="13" x14ac:dyDescent="0.3">
      <c r="A20" s="19" t="s">
        <v>57</v>
      </c>
      <c r="B20" s="20" t="s">
        <v>2</v>
      </c>
      <c r="C20" s="149"/>
      <c r="D20" s="229"/>
      <c r="E20" s="150"/>
      <c r="F20" s="152"/>
      <c r="G20" s="229"/>
      <c r="H20" s="150"/>
      <c r="I20" s="149"/>
      <c r="J20" s="247"/>
      <c r="K20" s="154"/>
      <c r="L20" s="155"/>
      <c r="M20" s="247"/>
      <c r="N20" s="154"/>
      <c r="O20" s="23"/>
      <c r="P20" s="23"/>
      <c r="Q20" s="23"/>
      <c r="R20" s="170">
        <v>7</v>
      </c>
      <c r="S20" s="23">
        <f t="shared" si="3"/>
        <v>7</v>
      </c>
      <c r="T20" s="243">
        <f t="shared" si="3"/>
        <v>7</v>
      </c>
      <c r="U20" s="147"/>
      <c r="V20" s="23"/>
      <c r="W20" s="119"/>
      <c r="X20" s="23"/>
      <c r="Y20" s="23"/>
      <c r="Z20" s="23"/>
      <c r="AA20" s="23"/>
      <c r="AB20" s="23"/>
      <c r="AC20" s="23"/>
      <c r="AD20" s="21"/>
      <c r="AE20" s="186"/>
      <c r="AF20" s="186"/>
      <c r="AG20" s="186"/>
      <c r="AH20" s="189"/>
      <c r="AI20" s="187"/>
      <c r="AJ20" s="22" t="s">
        <v>103</v>
      </c>
    </row>
    <row r="21" spans="1:36" s="8" customFormat="1" ht="15.5" x14ac:dyDescent="0.4">
      <c r="A21" s="19" t="s">
        <v>179</v>
      </c>
      <c r="B21" s="57" t="s">
        <v>2</v>
      </c>
      <c r="C21" s="149"/>
      <c r="D21" s="229"/>
      <c r="E21" s="150"/>
      <c r="F21" s="152"/>
      <c r="G21" s="229"/>
      <c r="H21" s="150"/>
      <c r="I21" s="149"/>
      <c r="J21" s="247"/>
      <c r="K21" s="154"/>
      <c r="L21" s="155"/>
      <c r="M21" s="247"/>
      <c r="N21" s="154"/>
      <c r="O21" s="23"/>
      <c r="P21" s="23"/>
      <c r="Q21" s="23"/>
      <c r="R21" s="170">
        <v>1</v>
      </c>
      <c r="S21" s="23">
        <f t="shared" si="3"/>
        <v>1</v>
      </c>
      <c r="T21" s="243">
        <f t="shared" si="3"/>
        <v>1</v>
      </c>
      <c r="U21" s="147"/>
      <c r="V21" s="23"/>
      <c r="W21" s="119"/>
      <c r="X21" s="23"/>
      <c r="Y21" s="23"/>
      <c r="Z21" s="23"/>
      <c r="AA21" s="23"/>
      <c r="AB21" s="23"/>
      <c r="AC21" s="23"/>
      <c r="AD21" s="189"/>
      <c r="AE21" s="186"/>
      <c r="AF21" s="186"/>
      <c r="AG21" s="186"/>
      <c r="AH21" s="189"/>
      <c r="AI21" s="189"/>
      <c r="AJ21" s="54" t="s">
        <v>181</v>
      </c>
    </row>
    <row r="22" spans="1:36" s="8" customFormat="1" ht="15.5" x14ac:dyDescent="0.4">
      <c r="A22" s="14" t="s">
        <v>180</v>
      </c>
      <c r="B22" s="57" t="s">
        <v>2</v>
      </c>
      <c r="C22" s="149"/>
      <c r="D22" s="229"/>
      <c r="E22" s="150"/>
      <c r="F22" s="152"/>
      <c r="G22" s="229"/>
      <c r="H22" s="150"/>
      <c r="I22" s="149"/>
      <c r="J22" s="247"/>
      <c r="K22" s="154"/>
      <c r="L22" s="155"/>
      <c r="M22" s="247"/>
      <c r="N22" s="154"/>
      <c r="O22" s="23"/>
      <c r="P22" s="23"/>
      <c r="Q22" s="23"/>
      <c r="R22" s="170">
        <v>1</v>
      </c>
      <c r="S22" s="23">
        <f t="shared" si="3"/>
        <v>1</v>
      </c>
      <c r="T22" s="243">
        <f t="shared" si="3"/>
        <v>1</v>
      </c>
      <c r="U22" s="147"/>
      <c r="V22" s="23"/>
      <c r="W22" s="119"/>
      <c r="X22" s="23"/>
      <c r="Y22" s="23"/>
      <c r="Z22" s="23"/>
      <c r="AA22" s="23"/>
      <c r="AB22" s="23"/>
      <c r="AC22" s="23"/>
      <c r="AD22" s="189"/>
      <c r="AE22" s="186"/>
      <c r="AF22" s="186"/>
      <c r="AG22" s="186"/>
      <c r="AH22" s="189"/>
      <c r="AI22" s="189"/>
      <c r="AJ22" s="212" t="s">
        <v>182</v>
      </c>
    </row>
    <row r="23" spans="1:36" s="8" customFormat="1" ht="13" x14ac:dyDescent="0.3">
      <c r="A23" s="43" t="s">
        <v>205</v>
      </c>
      <c r="B23" s="57" t="s">
        <v>2</v>
      </c>
      <c r="C23" s="149"/>
      <c r="D23" s="229"/>
      <c r="E23" s="150"/>
      <c r="F23" s="152"/>
      <c r="G23" s="229"/>
      <c r="H23" s="150"/>
      <c r="I23" s="149"/>
      <c r="J23" s="247"/>
      <c r="K23" s="154"/>
      <c r="L23" s="155"/>
      <c r="M23" s="247"/>
      <c r="N23" s="154"/>
      <c r="O23" s="23"/>
      <c r="P23" s="23"/>
      <c r="Q23" s="23"/>
      <c r="R23" s="170">
        <v>5.5</v>
      </c>
      <c r="S23" s="23">
        <f t="shared" si="3"/>
        <v>5.5</v>
      </c>
      <c r="T23" s="243">
        <f t="shared" si="3"/>
        <v>5.5</v>
      </c>
      <c r="U23" s="147"/>
      <c r="V23" s="23"/>
      <c r="W23" s="119"/>
      <c r="X23" s="23"/>
      <c r="Y23" s="23"/>
      <c r="Z23" s="23"/>
      <c r="AA23" s="23"/>
      <c r="AB23" s="23"/>
      <c r="AC23" s="23"/>
      <c r="AD23" s="189"/>
      <c r="AE23" s="186"/>
      <c r="AF23" s="186"/>
      <c r="AG23" s="186"/>
      <c r="AH23" s="189"/>
      <c r="AI23" s="189"/>
      <c r="AJ23" s="71" t="s">
        <v>211</v>
      </c>
    </row>
    <row r="24" spans="1:36" s="8" customFormat="1" ht="13" x14ac:dyDescent="0.3">
      <c r="A24" s="127" t="s">
        <v>152</v>
      </c>
      <c r="B24" s="20" t="s">
        <v>2</v>
      </c>
      <c r="C24" s="149"/>
      <c r="D24" s="229"/>
      <c r="E24" s="150"/>
      <c r="F24" s="152"/>
      <c r="G24" s="229"/>
      <c r="H24" s="150"/>
      <c r="I24" s="149"/>
      <c r="J24" s="247"/>
      <c r="K24" s="154"/>
      <c r="L24" s="155"/>
      <c r="M24" s="247"/>
      <c r="N24" s="154"/>
      <c r="O24" s="23"/>
      <c r="P24" s="23"/>
      <c r="Q24" s="23"/>
      <c r="R24" s="46"/>
      <c r="S24" s="23"/>
      <c r="T24" s="271"/>
      <c r="U24" s="145">
        <v>-10</v>
      </c>
      <c r="V24" s="23">
        <f>$U24</f>
        <v>-10</v>
      </c>
      <c r="W24" s="162">
        <f>$U24</f>
        <v>-10</v>
      </c>
      <c r="X24" s="243"/>
      <c r="Y24" s="243"/>
      <c r="Z24" s="243"/>
      <c r="AA24" s="243"/>
      <c r="AB24" s="243"/>
      <c r="AC24" s="243"/>
      <c r="AD24" s="189"/>
      <c r="AE24" s="186"/>
      <c r="AF24" s="186"/>
      <c r="AG24" s="186"/>
      <c r="AH24" s="189"/>
      <c r="AI24" s="189"/>
      <c r="AJ24" s="71" t="s">
        <v>154</v>
      </c>
    </row>
    <row r="25" spans="1:36" s="8" customFormat="1" ht="13" x14ac:dyDescent="0.3">
      <c r="A25" s="127" t="s">
        <v>153</v>
      </c>
      <c r="B25" s="20" t="s">
        <v>2</v>
      </c>
      <c r="C25" s="149"/>
      <c r="D25" s="229"/>
      <c r="E25" s="150"/>
      <c r="F25" s="152"/>
      <c r="G25" s="229"/>
      <c r="H25" s="150"/>
      <c r="I25" s="149"/>
      <c r="J25" s="247"/>
      <c r="K25" s="154"/>
      <c r="L25" s="155"/>
      <c r="M25" s="247"/>
      <c r="N25" s="154"/>
      <c r="O25" s="23"/>
      <c r="P25" s="23"/>
      <c r="Q25" s="23"/>
      <c r="R25" s="46"/>
      <c r="S25" s="23"/>
      <c r="T25" s="271"/>
      <c r="U25" s="145">
        <v>20</v>
      </c>
      <c r="V25" s="23">
        <f>$U25</f>
        <v>20</v>
      </c>
      <c r="W25" s="162">
        <f>$U25</f>
        <v>20</v>
      </c>
      <c r="X25" s="243"/>
      <c r="Y25" s="243"/>
      <c r="Z25" s="243"/>
      <c r="AA25" s="243"/>
      <c r="AB25" s="243"/>
      <c r="AC25" s="243"/>
      <c r="AD25" s="189"/>
      <c r="AE25" s="186"/>
      <c r="AF25" s="186"/>
      <c r="AG25" s="186"/>
      <c r="AH25" s="189"/>
      <c r="AI25" s="189"/>
      <c r="AJ25" s="71" t="s">
        <v>155</v>
      </c>
    </row>
    <row r="26" spans="1:36" ht="13.5" thickBot="1" x14ac:dyDescent="0.35">
      <c r="A26" s="112" t="s">
        <v>196</v>
      </c>
      <c r="B26" s="113"/>
      <c r="C26" s="151"/>
      <c r="D26" s="230"/>
      <c r="E26" s="89"/>
      <c r="F26" s="151"/>
      <c r="G26" s="83"/>
      <c r="H26" s="153"/>
      <c r="I26" s="151"/>
      <c r="J26" s="230"/>
      <c r="K26" s="89"/>
      <c r="L26" s="151"/>
      <c r="M26" s="83"/>
      <c r="N26" s="153"/>
      <c r="O26" s="83"/>
      <c r="P26" s="83"/>
      <c r="Q26" s="83"/>
      <c r="R26" s="157"/>
      <c r="S26" s="83"/>
      <c r="T26" s="153"/>
      <c r="U26" s="157"/>
      <c r="V26" s="83"/>
      <c r="W26" s="153"/>
      <c r="X26" s="83"/>
      <c r="Y26" s="83"/>
      <c r="Z26" s="83"/>
      <c r="AA26" s="83"/>
      <c r="AB26" s="83"/>
      <c r="AC26" s="83"/>
      <c r="AD26" s="87"/>
      <c r="AE26" s="87"/>
      <c r="AF26" s="87"/>
      <c r="AG26" s="87"/>
      <c r="AH26" s="87"/>
      <c r="AI26" s="87"/>
      <c r="AJ26" s="53"/>
    </row>
    <row r="27" spans="1:36" ht="13" x14ac:dyDescent="0.3">
      <c r="A27" s="188"/>
      <c r="B27" s="21"/>
      <c r="C27" s="18"/>
      <c r="D27" s="18"/>
      <c r="E27" s="18"/>
      <c r="F27" s="18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8"/>
      <c r="AE27" s="8"/>
      <c r="AF27" s="8"/>
      <c r="AG27" s="8"/>
      <c r="AH27" s="8"/>
      <c r="AI27" s="8"/>
      <c r="AJ27" s="59"/>
    </row>
    <row r="28" spans="1:36" ht="13" thickBot="1" x14ac:dyDescent="0.3">
      <c r="A28" s="8"/>
      <c r="B28" s="18"/>
      <c r="C28" s="18"/>
      <c r="D28" s="18"/>
      <c r="E28" s="18"/>
      <c r="F28" s="18"/>
      <c r="G28" s="25"/>
      <c r="H28" s="25"/>
      <c r="I28" s="25"/>
      <c r="J28" s="25"/>
      <c r="K28" s="25"/>
      <c r="L28" s="25"/>
      <c r="M28" s="25"/>
      <c r="N28" s="25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18"/>
      <c r="AE28" s="18"/>
      <c r="AF28" s="18"/>
      <c r="AG28" s="18"/>
      <c r="AH28" s="18"/>
      <c r="AI28" s="18"/>
    </row>
    <row r="29" spans="1:36" ht="13.5" thickBot="1" x14ac:dyDescent="0.35">
      <c r="A29" s="9" t="s">
        <v>18</v>
      </c>
      <c r="B29" s="28"/>
      <c r="C29" s="368" t="s">
        <v>35</v>
      </c>
      <c r="D29" s="381"/>
      <c r="E29" s="381"/>
      <c r="F29" s="381"/>
      <c r="G29" s="381"/>
      <c r="H29" s="381"/>
      <c r="I29" s="381"/>
      <c r="J29" s="381"/>
      <c r="K29" s="381"/>
      <c r="L29" s="381"/>
      <c r="M29" s="381"/>
      <c r="N29" s="382"/>
      <c r="O29" s="383" t="s">
        <v>40</v>
      </c>
      <c r="P29" s="381"/>
      <c r="Q29" s="381"/>
      <c r="R29" s="381"/>
      <c r="S29" s="381"/>
      <c r="T29" s="381"/>
      <c r="U29" s="381"/>
      <c r="V29" s="381"/>
      <c r="W29" s="382"/>
      <c r="X29" s="363"/>
      <c r="Y29" s="363"/>
      <c r="Z29" s="363"/>
      <c r="AA29" s="363"/>
      <c r="AB29" s="363"/>
      <c r="AC29" s="363"/>
      <c r="AD29" s="29"/>
      <c r="AE29" s="29"/>
      <c r="AF29" s="29"/>
      <c r="AG29" s="29"/>
      <c r="AH29" s="29"/>
      <c r="AI29" s="29"/>
      <c r="AJ29" s="13" t="s">
        <v>0</v>
      </c>
    </row>
    <row r="30" spans="1:36" ht="13" x14ac:dyDescent="0.3">
      <c r="A30" s="30"/>
      <c r="B30" s="20"/>
      <c r="C30" s="374" t="s">
        <v>36</v>
      </c>
      <c r="D30" s="375"/>
      <c r="E30" s="373"/>
      <c r="F30" s="374" t="s">
        <v>37</v>
      </c>
      <c r="G30" s="372"/>
      <c r="H30" s="373"/>
      <c r="I30" s="371" t="s">
        <v>38</v>
      </c>
      <c r="J30" s="376"/>
      <c r="K30" s="373"/>
      <c r="L30" s="371" t="s">
        <v>39</v>
      </c>
      <c r="M30" s="377"/>
      <c r="N30" s="373"/>
      <c r="O30" s="16"/>
      <c r="P30" s="17"/>
      <c r="Q30" s="17"/>
      <c r="R30" s="362"/>
      <c r="S30" s="363"/>
      <c r="T30" s="364"/>
      <c r="U30" s="200"/>
      <c r="V30" s="363"/>
      <c r="W30" s="364"/>
      <c r="X30" s="249"/>
      <c r="Y30" s="249"/>
      <c r="Z30" s="249"/>
      <c r="AA30" s="249"/>
      <c r="AB30" s="249"/>
      <c r="AC30" s="249"/>
      <c r="AD30" s="21"/>
      <c r="AE30" s="21"/>
      <c r="AF30" s="21"/>
      <c r="AG30" s="21"/>
      <c r="AH30" s="21"/>
      <c r="AI30" s="21"/>
      <c r="AJ30" s="105"/>
    </row>
    <row r="31" spans="1:36" ht="13" x14ac:dyDescent="0.3">
      <c r="A31" s="30"/>
      <c r="B31" s="20"/>
      <c r="C31" s="140" t="s">
        <v>125</v>
      </c>
      <c r="D31" s="225" t="s">
        <v>126</v>
      </c>
      <c r="E31" s="285" t="s">
        <v>165</v>
      </c>
      <c r="F31" s="140" t="s">
        <v>125</v>
      </c>
      <c r="G31" s="225" t="s">
        <v>126</v>
      </c>
      <c r="H31" s="285" t="s">
        <v>165</v>
      </c>
      <c r="I31" s="140" t="s">
        <v>125</v>
      </c>
      <c r="J31" s="225" t="s">
        <v>126</v>
      </c>
      <c r="K31" s="285" t="s">
        <v>165</v>
      </c>
      <c r="L31" s="140" t="s">
        <v>125</v>
      </c>
      <c r="M31" s="225" t="s">
        <v>126</v>
      </c>
      <c r="N31" s="285" t="s">
        <v>165</v>
      </c>
      <c r="O31" s="16"/>
      <c r="P31" s="17"/>
      <c r="Q31" s="17"/>
      <c r="R31" s="140" t="s">
        <v>125</v>
      </c>
      <c r="S31" s="225" t="s">
        <v>126</v>
      </c>
      <c r="T31" s="285" t="s">
        <v>165</v>
      </c>
      <c r="U31" s="140" t="s">
        <v>125</v>
      </c>
      <c r="V31" s="225" t="s">
        <v>126</v>
      </c>
      <c r="W31" s="285" t="s">
        <v>165</v>
      </c>
      <c r="X31" s="360"/>
      <c r="Y31" s="360"/>
      <c r="Z31" s="360"/>
      <c r="AA31" s="360"/>
      <c r="AB31" s="360"/>
      <c r="AC31" s="360"/>
      <c r="AD31" s="21"/>
      <c r="AE31" s="21"/>
      <c r="AF31" s="21"/>
      <c r="AG31" s="21"/>
      <c r="AH31" s="21"/>
      <c r="AI31" s="21"/>
      <c r="AJ31" s="105"/>
    </row>
    <row r="32" spans="1:36" ht="15.5" x14ac:dyDescent="0.4">
      <c r="A32" s="34" t="s">
        <v>55</v>
      </c>
      <c r="B32" s="57" t="s">
        <v>186</v>
      </c>
      <c r="C32" s="40">
        <f>(10^12)*(10^-3)*(C5/15)*10^(C10/10)</f>
        <v>0.24610474244848599</v>
      </c>
      <c r="D32" s="41">
        <f>(10^12)*(10^-3)*(D5/15)*10^(D10/10)</f>
        <v>0.44783701114149604</v>
      </c>
      <c r="E32" s="292">
        <f>(10^12)*(10^-3)*(E5/15)*10^(E10/10)</f>
        <v>0.56379339366797843</v>
      </c>
      <c r="F32" s="158">
        <f>(10^12)*(10^-3)*(C5/15)*10^((C10+F11)/10)</f>
        <v>12.334455505030878</v>
      </c>
      <c r="G32" s="76">
        <f>(10^12)*(10^-3)*(D5/15)*10^((D10+G11)/10)</f>
        <v>22.445019272991271</v>
      </c>
      <c r="H32" s="292">
        <f>(10^12)*(10^-3)*(E5/15)*10^((E10+H11)/10)</f>
        <v>28.256605130978524</v>
      </c>
      <c r="I32" s="40">
        <f>(10^12)*(10^-3)*(I5/15)*10^(I10/10)</f>
        <v>7.7825152910633799E-2</v>
      </c>
      <c r="J32" s="41">
        <f>(10^12)*(10^-3)*(J5/15)*10^(J10/10)</f>
        <v>0.14161849757293324</v>
      </c>
      <c r="K32" s="292">
        <f>(10^12)*(10^-3)*(K5/15)*10^(K10/10)</f>
        <v>0.1782871253746767</v>
      </c>
      <c r="L32" s="158">
        <f>(10^12)*(10^-3)*(I5/15)*10^((I10+L11)/10)</f>
        <v>6.1818716328650873E-2</v>
      </c>
      <c r="M32" s="76">
        <f>(10^12)*(10^-3)*(J5/15)*10^((J10+M11)/10)</f>
        <v>0.11249157118141311</v>
      </c>
      <c r="N32" s="292">
        <f>(10^12)*(10^-3)*(K5/15)*10^((K10+N11)/10)</f>
        <v>0.14161849757293324</v>
      </c>
      <c r="O32" s="158"/>
      <c r="P32" s="76"/>
      <c r="Q32" s="76"/>
      <c r="R32" s="158"/>
      <c r="S32" s="76"/>
      <c r="T32" s="293"/>
      <c r="U32" s="158"/>
      <c r="V32" s="76"/>
      <c r="W32" s="293"/>
      <c r="X32" s="292"/>
      <c r="Y32" s="292"/>
      <c r="Z32" s="292"/>
      <c r="AA32" s="292"/>
      <c r="AB32" s="292"/>
      <c r="AC32" s="292"/>
      <c r="AD32" s="31"/>
      <c r="AE32" s="31"/>
      <c r="AF32" s="31"/>
      <c r="AG32" s="31"/>
      <c r="AH32" s="31"/>
      <c r="AI32" s="31"/>
      <c r="AJ32" s="54" t="s">
        <v>93</v>
      </c>
    </row>
    <row r="33" spans="1:39" x14ac:dyDescent="0.25">
      <c r="A33" s="190" t="s">
        <v>173</v>
      </c>
      <c r="B33" s="57" t="s">
        <v>2</v>
      </c>
      <c r="C33" s="40"/>
      <c r="D33" s="41"/>
      <c r="E33" s="293"/>
      <c r="F33" s="147">
        <f>10*LOG(F32/C32)</f>
        <v>16.999999999999989</v>
      </c>
      <c r="G33" s="23">
        <f>10*LOG(G32/D32)</f>
        <v>17.000000000000007</v>
      </c>
      <c r="H33" s="243">
        <f>10*LOG(H32/E32)</f>
        <v>16.999999999999989</v>
      </c>
      <c r="I33" s="40"/>
      <c r="J33" s="41"/>
      <c r="K33" s="293"/>
      <c r="L33" s="147">
        <f>10*LOG(L32/I32)</f>
        <v>-1.0000000000000102</v>
      </c>
      <c r="M33" s="23">
        <f>10*LOG(M32/J32)</f>
        <v>-0.99999999999999578</v>
      </c>
      <c r="N33" s="243">
        <f>10*LOG(N32/K32)</f>
        <v>-1.0000000000000111</v>
      </c>
      <c r="O33" s="158"/>
      <c r="P33" s="76"/>
      <c r="Q33" s="76"/>
      <c r="R33" s="158"/>
      <c r="S33" s="76"/>
      <c r="T33" s="293"/>
      <c r="U33" s="158"/>
      <c r="V33" s="76"/>
      <c r="W33" s="293"/>
      <c r="X33" s="292"/>
      <c r="Y33" s="292"/>
      <c r="Z33" s="292"/>
      <c r="AA33" s="292"/>
      <c r="AB33" s="292"/>
      <c r="AC33" s="292"/>
      <c r="AD33" s="31"/>
      <c r="AE33" s="31"/>
      <c r="AF33" s="31"/>
      <c r="AG33" s="31"/>
      <c r="AH33" s="31"/>
      <c r="AI33" s="31"/>
      <c r="AJ33" s="54"/>
    </row>
    <row r="34" spans="1:39" s="47" customFormat="1" ht="15.5" x14ac:dyDescent="0.4">
      <c r="A34" s="190" t="s">
        <v>54</v>
      </c>
      <c r="B34" s="57" t="s">
        <v>186</v>
      </c>
      <c r="C34" s="40">
        <f>(10^12)*(10^-3)*(C5/R16)*(1/(R15*12))*10^(IF($C12=0,IF($C13=0,((-R14+R17+R21)/10),((-R14+R17+R19+R21+R23)/10)),IF($C13=0,((-R14+R18+R22)/10),((-R14+R18+R20+R22)/10))))</f>
        <v>0.72829078361782762</v>
      </c>
      <c r="D34" s="41">
        <f t="shared" ref="D34:E34" si="4">(10^12)*(10^-3)*(D5/S16)*(1/(S15*12))*10^(IF($C12=0,IF($C13=0,((-S14+S17+S21)/10),((-S14+S17+S19+S21+S23)/10)),IF($C13=0,((-S14+S18+S22)/10),((-S14+S18+S20+S22)/10))))</f>
        <v>1.9602199914865952</v>
      </c>
      <c r="E34" s="302">
        <f t="shared" si="4"/>
        <v>2.5840732128301838</v>
      </c>
      <c r="F34" s="46"/>
      <c r="G34" s="24"/>
      <c r="H34" s="162"/>
      <c r="I34" s="40">
        <f>(10^12)*(10^-3)*(I5/R16)*(1/(R15*12))*10^(IF($I12=0,IF($I13=0,((-R14+R17+R21)/10),((-R14+R17+R19+R21+R23)/10)),IF($I13=0,((-R14+R18+R22)/10),((-R14+R18+R20+R22)/10))))</f>
        <v>0.21004135633905768</v>
      </c>
      <c r="J34" s="41">
        <f t="shared" ref="J34:K34" si="5">(10^12)*(10^-3)*(J5/S16)*(1/(S15*12))*10^(IF($I12=0,IF($I13=0,((-S14+S17+S21)/10),((-S14+S17+S19+S21+S23)/10)),IF($I13=0,((-S14+S18+S22)/10),((-S14+S18+S20+S22)/10))))</f>
        <v>0.38221243647378911</v>
      </c>
      <c r="K34" s="302">
        <f t="shared" si="5"/>
        <v>0.48117694898061647</v>
      </c>
      <c r="L34" s="161"/>
      <c r="M34" s="24"/>
      <c r="N34" s="162"/>
      <c r="O34" s="143"/>
      <c r="P34" s="141"/>
      <c r="Q34" s="141"/>
      <c r="R34" s="46"/>
      <c r="S34" s="24"/>
      <c r="T34" s="162"/>
      <c r="U34" s="46"/>
      <c r="V34" s="24"/>
      <c r="W34" s="162"/>
      <c r="X34" s="243"/>
      <c r="Y34" s="243"/>
      <c r="Z34" s="243"/>
      <c r="AA34" s="243"/>
      <c r="AB34" s="243"/>
      <c r="AC34" s="243"/>
      <c r="AD34" s="23"/>
      <c r="AE34" s="23"/>
      <c r="AF34" s="23"/>
      <c r="AG34" s="23"/>
      <c r="AH34" s="23"/>
      <c r="AI34" s="23"/>
      <c r="AJ34" s="210" t="s">
        <v>178</v>
      </c>
    </row>
    <row r="35" spans="1:39" x14ac:dyDescent="0.25">
      <c r="A35" s="190" t="s">
        <v>174</v>
      </c>
      <c r="B35" s="57" t="s">
        <v>2</v>
      </c>
      <c r="C35" s="85"/>
      <c r="D35" s="21"/>
      <c r="E35" s="294"/>
      <c r="F35" s="46">
        <f>10*LOG(F32/(C32+C34))</f>
        <v>11.023847014241577</v>
      </c>
      <c r="G35" s="24">
        <f>10*LOG(G32/(D32+D34))</f>
        <v>9.694532194913057</v>
      </c>
      <c r="H35" s="243">
        <f>10*LOG(H32/(E32+E34))</f>
        <v>9.531036621738556</v>
      </c>
      <c r="I35" s="46"/>
      <c r="J35" s="24"/>
      <c r="K35" s="162"/>
      <c r="L35" s="46">
        <f>10*LOG(L32/(I32+I34))</f>
        <v>-6.6807115879699737</v>
      </c>
      <c r="M35" s="24">
        <f>10*LOG(M32/(J32+J34))</f>
        <v>-6.6807115879699701</v>
      </c>
      <c r="N35" s="243">
        <f>10*LOG(N32/(K32+K34))</f>
        <v>-6.6807115879699737</v>
      </c>
      <c r="O35" s="143"/>
      <c r="P35" s="141"/>
      <c r="Q35" s="141"/>
      <c r="R35" s="46"/>
      <c r="S35" s="24"/>
      <c r="T35" s="162"/>
      <c r="U35" s="46"/>
      <c r="V35" s="24"/>
      <c r="W35" s="162"/>
      <c r="X35" s="243"/>
      <c r="Y35" s="243"/>
      <c r="Z35" s="243"/>
      <c r="AA35" s="243"/>
      <c r="AB35" s="243"/>
      <c r="AC35" s="243"/>
      <c r="AD35" s="32"/>
      <c r="AE35" s="32"/>
      <c r="AF35" s="32"/>
      <c r="AG35" s="32"/>
      <c r="AH35" s="32"/>
      <c r="AI35" s="32"/>
      <c r="AJ35" s="22" t="s">
        <v>97</v>
      </c>
    </row>
    <row r="36" spans="1:39" ht="15.5" x14ac:dyDescent="0.4">
      <c r="A36" s="190" t="s">
        <v>95</v>
      </c>
      <c r="B36" s="57" t="s">
        <v>187</v>
      </c>
      <c r="C36" s="282"/>
      <c r="D36" s="271"/>
      <c r="E36" s="162"/>
      <c r="F36" s="46">
        <f>C10+F11+10*LOG(C5/15)</f>
        <v>-79.088800173440745</v>
      </c>
      <c r="G36" s="24">
        <f>D10+G11+10*LOG(D5/15)</f>
        <v>-76.488800173440751</v>
      </c>
      <c r="H36" s="243">
        <f>E10+H11+10*LOG(E5/15)</f>
        <v>-75.488800173440751</v>
      </c>
      <c r="I36" s="282"/>
      <c r="J36" s="271"/>
      <c r="K36" s="162"/>
      <c r="L36" s="46">
        <f>I10+L11+10*LOG(I5/15)</f>
        <v>-102.08880017344075</v>
      </c>
      <c r="M36" s="24">
        <f>J10+M11+10*LOG(J5/15)</f>
        <v>-99.488800173440751</v>
      </c>
      <c r="N36" s="243">
        <f>K10+N11+10*LOG(K5/15)</f>
        <v>-98.488800173440751</v>
      </c>
      <c r="O36" s="46"/>
      <c r="P36" s="24"/>
      <c r="Q36" s="24"/>
      <c r="R36" s="46"/>
      <c r="S36" s="24"/>
      <c r="T36" s="162"/>
      <c r="U36" s="46"/>
      <c r="V36" s="24"/>
      <c r="W36" s="162"/>
      <c r="X36" s="243"/>
      <c r="Y36" s="243"/>
      <c r="Z36" s="243"/>
      <c r="AA36" s="243"/>
      <c r="AB36" s="243"/>
      <c r="AC36" s="243"/>
      <c r="AD36" s="26"/>
      <c r="AE36" s="26"/>
      <c r="AF36" s="26"/>
      <c r="AG36" s="26"/>
      <c r="AH36" s="26"/>
      <c r="AI36" s="26"/>
      <c r="AJ36" s="191" t="s">
        <v>98</v>
      </c>
      <c r="AL36"/>
      <c r="AM36"/>
    </row>
    <row r="37" spans="1:39" x14ac:dyDescent="0.25">
      <c r="A37" s="206" t="s">
        <v>96</v>
      </c>
      <c r="B37" s="118" t="s">
        <v>2</v>
      </c>
      <c r="C37" s="80"/>
      <c r="D37" s="26"/>
      <c r="E37" s="162"/>
      <c r="F37" s="46"/>
      <c r="G37" s="24"/>
      <c r="H37" s="162"/>
      <c r="I37" s="46"/>
      <c r="J37" s="24"/>
      <c r="K37" s="162"/>
      <c r="L37" s="46">
        <f>L36-F36</f>
        <v>-23</v>
      </c>
      <c r="M37" s="24">
        <f>M36-G36</f>
        <v>-23</v>
      </c>
      <c r="N37" s="243">
        <f>N36-H36</f>
        <v>-23</v>
      </c>
      <c r="O37" s="46"/>
      <c r="P37" s="24"/>
      <c r="Q37" s="24"/>
      <c r="R37" s="46"/>
      <c r="S37" s="24"/>
      <c r="T37" s="162"/>
      <c r="U37" s="46"/>
      <c r="V37" s="24"/>
      <c r="W37" s="162"/>
      <c r="X37" s="243"/>
      <c r="Y37" s="243"/>
      <c r="Z37" s="243"/>
      <c r="AA37" s="243"/>
      <c r="AB37" s="243"/>
      <c r="AC37" s="243"/>
      <c r="AD37" s="26"/>
      <c r="AE37" s="26"/>
      <c r="AF37" s="26"/>
      <c r="AG37" s="26"/>
      <c r="AH37" s="26"/>
      <c r="AI37" s="26"/>
      <c r="AJ37" s="210" t="s">
        <v>145</v>
      </c>
      <c r="AL37"/>
      <c r="AM37"/>
    </row>
    <row r="38" spans="1:39" x14ac:dyDescent="0.25">
      <c r="A38" s="81" t="s">
        <v>189</v>
      </c>
      <c r="B38" s="57" t="s">
        <v>188</v>
      </c>
      <c r="C38" s="147">
        <f>10*LOG((C32+F32)*10^-9)+10*LOG(MAX(C6,12*C9*C7/C5))</f>
        <v>-54.409075303548079</v>
      </c>
      <c r="D38" s="23">
        <f>10*LOG((D32+G32)*10^-9)+10*LOG(MAX(D6,12*D9*D7/D5))</f>
        <v>-51.809075303548099</v>
      </c>
      <c r="E38" s="162">
        <f>10*LOG((E32+H32)*10^-9)+10*LOG(MAX(E6,12*E9*E7/E5))</f>
        <v>-50.809075303548099</v>
      </c>
      <c r="F38" s="34"/>
      <c r="G38" s="283"/>
      <c r="H38" s="295"/>
      <c r="I38" s="147">
        <f>10*LOG((I32+L32)*10^-9)+10*LOG(MAX(I6,12*I9*I7/I5))</f>
        <v>-73.955856385409774</v>
      </c>
      <c r="J38" s="23">
        <f>10*LOG((J32+M32)*10^-9)+10*LOG(MAX(J6,12*J9*J7/J5))</f>
        <v>-71.355856385409766</v>
      </c>
      <c r="K38" s="162">
        <f>10*LOG((K32+N32)*10^-9)+10*LOG(MAX(K6,12*K9*K7/K5))</f>
        <v>-70.35585638540978</v>
      </c>
      <c r="L38" s="46"/>
      <c r="M38" s="24"/>
      <c r="N38" s="162"/>
      <c r="O38" s="46"/>
      <c r="P38" s="24"/>
      <c r="Q38" s="24"/>
      <c r="R38" s="46"/>
      <c r="S38" s="24"/>
      <c r="T38" s="162"/>
      <c r="U38" s="46"/>
      <c r="V38" s="24"/>
      <c r="W38" s="162"/>
      <c r="X38" s="243"/>
      <c r="Y38" s="243"/>
      <c r="Z38" s="243"/>
      <c r="AA38" s="243"/>
      <c r="AB38" s="243"/>
      <c r="AC38" s="243"/>
      <c r="AD38" s="26"/>
      <c r="AE38" s="26"/>
      <c r="AF38" s="26"/>
      <c r="AG38" s="26"/>
      <c r="AH38" s="26"/>
      <c r="AI38" s="26"/>
      <c r="AJ38" s="62" t="s">
        <v>53</v>
      </c>
      <c r="AL38"/>
      <c r="AM38"/>
    </row>
    <row r="39" spans="1:39" x14ac:dyDescent="0.25">
      <c r="A39" s="206" t="s">
        <v>48</v>
      </c>
      <c r="B39" s="118" t="s">
        <v>2</v>
      </c>
      <c r="C39" s="147"/>
      <c r="D39" s="23"/>
      <c r="E39" s="119"/>
      <c r="F39" s="19"/>
      <c r="G39" s="8"/>
      <c r="H39" s="289"/>
      <c r="I39" s="46">
        <f>I38-C38</f>
        <v>-19.546781081861695</v>
      </c>
      <c r="J39" s="24">
        <f>J38-D38</f>
        <v>-19.546781081861667</v>
      </c>
      <c r="K39" s="243">
        <f>K38-E38</f>
        <v>-19.546781081861681</v>
      </c>
      <c r="L39" s="46"/>
      <c r="M39" s="24"/>
      <c r="N39" s="162"/>
      <c r="O39" s="46"/>
      <c r="P39" s="24"/>
      <c r="Q39" s="24"/>
      <c r="R39" s="46"/>
      <c r="S39" s="24"/>
      <c r="T39" s="162"/>
      <c r="U39" s="46"/>
      <c r="V39" s="24"/>
      <c r="W39" s="162"/>
      <c r="X39" s="243"/>
      <c r="Y39" s="243"/>
      <c r="Z39" s="243"/>
      <c r="AA39" s="243"/>
      <c r="AB39" s="243"/>
      <c r="AC39" s="243"/>
      <c r="AD39" s="26"/>
      <c r="AE39" s="26"/>
      <c r="AF39" s="26"/>
      <c r="AG39" s="26"/>
      <c r="AH39" s="26"/>
      <c r="AI39" s="26"/>
      <c r="AJ39" s="210" t="s">
        <v>146</v>
      </c>
      <c r="AL39"/>
      <c r="AM39"/>
    </row>
    <row r="40" spans="1:39" ht="13" x14ac:dyDescent="0.3">
      <c r="A40" s="19" t="s">
        <v>49</v>
      </c>
      <c r="B40" s="57" t="s">
        <v>2</v>
      </c>
      <c r="C40" s="149"/>
      <c r="D40" s="229"/>
      <c r="E40" s="150"/>
      <c r="F40" s="152"/>
      <c r="G40" s="229"/>
      <c r="H40" s="296"/>
      <c r="I40" s="149"/>
      <c r="J40" s="247"/>
      <c r="K40" s="154"/>
      <c r="L40" s="155"/>
      <c r="M40" s="247"/>
      <c r="N40" s="297"/>
      <c r="O40" s="147"/>
      <c r="P40" s="23"/>
      <c r="Q40" s="23"/>
      <c r="R40" s="147">
        <f>(R17-R18)/2</f>
        <v>-5.4499999999999957</v>
      </c>
      <c r="S40" s="23">
        <f>(S17-S18)/2</f>
        <v>-6.3000000000000043</v>
      </c>
      <c r="T40" s="243">
        <f>(T17-T18)/2</f>
        <v>-6.3999999999999986</v>
      </c>
      <c r="U40" s="147"/>
      <c r="V40" s="23"/>
      <c r="W40" s="162"/>
      <c r="X40" s="243"/>
      <c r="Y40" s="243"/>
      <c r="Z40" s="243"/>
      <c r="AA40" s="243"/>
      <c r="AB40" s="243"/>
      <c r="AC40" s="243"/>
      <c r="AD40" s="27"/>
      <c r="AE40" s="27"/>
      <c r="AF40" s="27"/>
      <c r="AG40" s="27"/>
      <c r="AH40" s="27"/>
      <c r="AI40" s="27"/>
      <c r="AJ40" s="62" t="s">
        <v>52</v>
      </c>
      <c r="AL40"/>
      <c r="AM40"/>
    </row>
    <row r="41" spans="1:39" ht="13" x14ac:dyDescent="0.3">
      <c r="A41" s="19" t="s">
        <v>156</v>
      </c>
      <c r="B41" s="57" t="s">
        <v>2</v>
      </c>
      <c r="C41" s="149"/>
      <c r="D41" s="229"/>
      <c r="E41" s="150"/>
      <c r="F41" s="152"/>
      <c r="G41" s="229"/>
      <c r="H41" s="296"/>
      <c r="I41" s="149"/>
      <c r="J41" s="247"/>
      <c r="K41" s="154"/>
      <c r="L41" s="155"/>
      <c r="M41" s="247"/>
      <c r="N41" s="297"/>
      <c r="O41" s="147"/>
      <c r="P41" s="23"/>
      <c r="Q41" s="23"/>
      <c r="R41" s="19"/>
      <c r="S41" s="8"/>
      <c r="T41" s="58"/>
      <c r="U41" s="147">
        <f>(U24+U25)/2</f>
        <v>5</v>
      </c>
      <c r="V41" s="23">
        <f>(V24+V25)/2</f>
        <v>5</v>
      </c>
      <c r="W41" s="162">
        <f>(W24+W25)/2</f>
        <v>5</v>
      </c>
      <c r="X41" s="243"/>
      <c r="Y41" s="243"/>
      <c r="Z41" s="243"/>
      <c r="AA41" s="243"/>
      <c r="AB41" s="243"/>
      <c r="AC41" s="243"/>
      <c r="AD41" s="27"/>
      <c r="AE41" s="27"/>
      <c r="AF41" s="27"/>
      <c r="AG41" s="27"/>
      <c r="AH41" s="27"/>
      <c r="AI41" s="27"/>
      <c r="AJ41" s="62" t="s">
        <v>157</v>
      </c>
      <c r="AL41"/>
      <c r="AM41"/>
    </row>
    <row r="42" spans="1:39" ht="15.5" x14ac:dyDescent="0.4">
      <c r="A42" s="127" t="s">
        <v>143</v>
      </c>
      <c r="B42" s="57" t="s">
        <v>187</v>
      </c>
      <c r="C42" s="160"/>
      <c r="D42" s="27"/>
      <c r="E42" s="99"/>
      <c r="F42" s="46">
        <f>F36+(IF($C12=0,0,R40))+U41</f>
        <v>-79.538800173440734</v>
      </c>
      <c r="G42" s="24">
        <f>G36+(IF($C12=0,0,S40))+V41</f>
        <v>-77.788800173440762</v>
      </c>
      <c r="H42" s="162">
        <f>H36+(IF($C12=0,0,T40))+W41</f>
        <v>-76.888800173440757</v>
      </c>
      <c r="I42" s="46"/>
      <c r="J42" s="24"/>
      <c r="K42" s="137"/>
      <c r="L42" s="46">
        <f>L36+(IF($I12=0,0,R40))+U41</f>
        <v>-97.088800173440745</v>
      </c>
      <c r="M42" s="24">
        <f>M36+(IF($I12=0,0,S40))+V41</f>
        <v>-94.488800173440751</v>
      </c>
      <c r="N42" s="162">
        <f>N36+(IF($I12=0,0,T40))+W41</f>
        <v>-93.488800173440751</v>
      </c>
      <c r="O42" s="46"/>
      <c r="P42" s="24"/>
      <c r="Q42" s="24"/>
      <c r="R42" s="46"/>
      <c r="S42" s="24"/>
      <c r="T42" s="137"/>
      <c r="U42" s="46"/>
      <c r="V42" s="24"/>
      <c r="W42" s="137"/>
      <c r="X42" s="24"/>
      <c r="Y42" s="24"/>
      <c r="Z42" s="24"/>
      <c r="AA42" s="24"/>
      <c r="AB42" s="24"/>
      <c r="AC42" s="24"/>
      <c r="AD42" s="27"/>
      <c r="AE42" s="27"/>
      <c r="AF42" s="27"/>
      <c r="AG42" s="27"/>
      <c r="AH42" s="27"/>
      <c r="AI42" s="27"/>
      <c r="AJ42" s="210" t="s">
        <v>161</v>
      </c>
      <c r="AL42"/>
      <c r="AM42"/>
    </row>
    <row r="43" spans="1:39" ht="13" thickBot="1" x14ac:dyDescent="0.3">
      <c r="A43" s="205" t="s">
        <v>144</v>
      </c>
      <c r="B43" s="89" t="s">
        <v>2</v>
      </c>
      <c r="C43" s="198"/>
      <c r="D43" s="87"/>
      <c r="E43" s="74"/>
      <c r="F43" s="198"/>
      <c r="G43" s="87"/>
      <c r="H43" s="74"/>
      <c r="I43" s="198"/>
      <c r="J43" s="87"/>
      <c r="K43" s="74"/>
      <c r="L43" s="157">
        <f>L42-F42</f>
        <v>-17.550000000000011</v>
      </c>
      <c r="M43" s="83">
        <f>M42-G42</f>
        <v>-16.699999999999989</v>
      </c>
      <c r="N43" s="298">
        <f>N42-H42</f>
        <v>-16.599999999999994</v>
      </c>
      <c r="O43" s="60"/>
      <c r="P43" s="84"/>
      <c r="Q43" s="84"/>
      <c r="R43" s="60"/>
      <c r="S43" s="84"/>
      <c r="T43" s="138"/>
      <c r="U43" s="60"/>
      <c r="V43" s="84"/>
      <c r="W43" s="138"/>
      <c r="X43" s="84"/>
      <c r="Y43" s="84"/>
      <c r="Z43" s="84"/>
      <c r="AA43" s="84"/>
      <c r="AB43" s="84"/>
      <c r="AC43" s="84"/>
      <c r="AD43" s="82"/>
      <c r="AE43" s="82"/>
      <c r="AF43" s="82"/>
      <c r="AG43" s="82"/>
      <c r="AH43" s="82"/>
      <c r="AI43" s="82"/>
      <c r="AJ43" s="199"/>
      <c r="AL43"/>
      <c r="AM43"/>
    </row>
    <row r="44" spans="1:39" ht="13" x14ac:dyDescent="0.3">
      <c r="A44" s="188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</row>
    <row r="45" spans="1:39" ht="13.5" thickBot="1" x14ac:dyDescent="0.35">
      <c r="A45" s="8"/>
      <c r="B45" s="18"/>
      <c r="C45" s="18"/>
      <c r="D45" s="18"/>
      <c r="E45" s="18"/>
      <c r="F45" s="18"/>
      <c r="G45" s="33"/>
      <c r="H45" s="33"/>
      <c r="I45" s="33"/>
      <c r="J45" s="33"/>
      <c r="K45" s="33"/>
      <c r="L45" s="33"/>
      <c r="M45" s="33"/>
      <c r="N45" s="33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18"/>
      <c r="AE45" s="18"/>
      <c r="AF45" s="18"/>
      <c r="AG45" s="18"/>
      <c r="AH45" s="18"/>
      <c r="AI45" s="18"/>
    </row>
    <row r="46" spans="1:39" ht="13.5" thickBot="1" x14ac:dyDescent="0.35">
      <c r="A46" s="9" t="s">
        <v>19</v>
      </c>
      <c r="B46" s="28"/>
      <c r="C46" s="384" t="s">
        <v>35</v>
      </c>
      <c r="D46" s="385"/>
      <c r="E46" s="385"/>
      <c r="F46" s="379"/>
      <c r="G46" s="379"/>
      <c r="H46" s="379"/>
      <c r="I46" s="379"/>
      <c r="J46" s="379"/>
      <c r="K46" s="379"/>
      <c r="L46" s="379"/>
      <c r="M46" s="379"/>
      <c r="N46" s="382"/>
      <c r="O46" s="378" t="s">
        <v>40</v>
      </c>
      <c r="P46" s="379"/>
      <c r="Q46" s="379"/>
      <c r="R46" s="379"/>
      <c r="S46" s="379"/>
      <c r="T46" s="379"/>
      <c r="U46" s="379"/>
      <c r="V46" s="379"/>
      <c r="W46" s="379"/>
      <c r="X46" s="379"/>
      <c r="Y46" s="379"/>
      <c r="Z46" s="379"/>
      <c r="AA46" s="379"/>
      <c r="AB46" s="379"/>
      <c r="AC46" s="380"/>
      <c r="AD46" s="120"/>
      <c r="AE46" s="12"/>
      <c r="AF46" s="12"/>
      <c r="AG46" s="12"/>
      <c r="AH46" s="12"/>
      <c r="AI46" s="10"/>
      <c r="AJ46" s="13" t="s">
        <v>0</v>
      </c>
    </row>
    <row r="47" spans="1:39" ht="13" x14ac:dyDescent="0.3">
      <c r="A47" s="30"/>
      <c r="B47" s="20"/>
      <c r="C47" s="374" t="s">
        <v>36</v>
      </c>
      <c r="D47" s="375"/>
      <c r="E47" s="373"/>
      <c r="F47" s="374" t="s">
        <v>37</v>
      </c>
      <c r="G47" s="372"/>
      <c r="H47" s="373"/>
      <c r="I47" s="371" t="s">
        <v>38</v>
      </c>
      <c r="J47" s="376"/>
      <c r="K47" s="373"/>
      <c r="L47" s="371" t="s">
        <v>39</v>
      </c>
      <c r="M47" s="377"/>
      <c r="N47" s="373"/>
      <c r="O47" s="365"/>
      <c r="P47" s="361"/>
      <c r="Q47" s="366"/>
      <c r="R47" s="365"/>
      <c r="S47" s="361"/>
      <c r="T47" s="366"/>
      <c r="U47" s="365"/>
      <c r="V47" s="361"/>
      <c r="W47" s="366"/>
      <c r="X47" s="361"/>
      <c r="Y47" s="361"/>
      <c r="Z47" s="165"/>
      <c r="AA47" s="361"/>
      <c r="AB47" s="361"/>
      <c r="AC47" s="361"/>
      <c r="AD47" s="19"/>
      <c r="AE47" s="8"/>
      <c r="AF47" s="8"/>
      <c r="AG47" s="8"/>
      <c r="AH47" s="8"/>
      <c r="AI47" s="58"/>
      <c r="AJ47" s="105"/>
    </row>
    <row r="48" spans="1:39" ht="13" x14ac:dyDescent="0.3">
      <c r="A48" s="30"/>
      <c r="B48" s="20"/>
      <c r="C48" s="140" t="s">
        <v>125</v>
      </c>
      <c r="D48" s="225" t="s">
        <v>126</v>
      </c>
      <c r="E48" s="285" t="s">
        <v>165</v>
      </c>
      <c r="F48" s="140" t="s">
        <v>125</v>
      </c>
      <c r="G48" s="225" t="s">
        <v>126</v>
      </c>
      <c r="H48" s="285" t="s">
        <v>165</v>
      </c>
      <c r="I48" s="140" t="s">
        <v>125</v>
      </c>
      <c r="J48" s="225" t="s">
        <v>126</v>
      </c>
      <c r="K48" s="285" t="s">
        <v>165</v>
      </c>
      <c r="L48" s="140" t="s">
        <v>125</v>
      </c>
      <c r="M48" s="225" t="s">
        <v>126</v>
      </c>
      <c r="N48" s="285" t="s">
        <v>165</v>
      </c>
      <c r="O48" s="140" t="s">
        <v>125</v>
      </c>
      <c r="P48" s="225" t="s">
        <v>126</v>
      </c>
      <c r="Q48" s="285" t="s">
        <v>165</v>
      </c>
      <c r="R48" s="140" t="s">
        <v>125</v>
      </c>
      <c r="S48" s="225" t="s">
        <v>126</v>
      </c>
      <c r="T48" s="285" t="s">
        <v>165</v>
      </c>
      <c r="U48" s="140" t="s">
        <v>125</v>
      </c>
      <c r="V48" s="225" t="s">
        <v>126</v>
      </c>
      <c r="W48" s="285" t="s">
        <v>165</v>
      </c>
      <c r="X48" s="140" t="s">
        <v>125</v>
      </c>
      <c r="Y48" s="225" t="s">
        <v>126</v>
      </c>
      <c r="Z48" s="285" t="s">
        <v>165</v>
      </c>
      <c r="AA48" s="225" t="s">
        <v>125</v>
      </c>
      <c r="AB48" s="225" t="s">
        <v>126</v>
      </c>
      <c r="AC48" s="285" t="s">
        <v>165</v>
      </c>
      <c r="AD48" s="19"/>
      <c r="AE48" s="8"/>
      <c r="AF48" s="8"/>
      <c r="AG48" s="8"/>
      <c r="AH48" s="8"/>
      <c r="AI48" s="58"/>
      <c r="AJ48" s="105"/>
    </row>
    <row r="49" spans="1:36" ht="13" x14ac:dyDescent="0.3">
      <c r="A49" s="43" t="s">
        <v>175</v>
      </c>
      <c r="B49" s="104" t="s">
        <v>4</v>
      </c>
      <c r="C49" s="170">
        <v>5.65</v>
      </c>
      <c r="D49" s="24">
        <f>$C49</f>
        <v>5.65</v>
      </c>
      <c r="E49" s="243">
        <f>$C49</f>
        <v>5.65</v>
      </c>
      <c r="F49" s="19"/>
      <c r="G49" s="8"/>
      <c r="H49" s="289"/>
      <c r="I49" s="170">
        <v>5.65</v>
      </c>
      <c r="J49" s="24">
        <f>$I49</f>
        <v>5.65</v>
      </c>
      <c r="K49" s="243">
        <f>$I49</f>
        <v>5.65</v>
      </c>
      <c r="L49" s="19"/>
      <c r="M49" s="8"/>
      <c r="N49" s="289"/>
      <c r="O49" s="85"/>
      <c r="P49" s="21"/>
      <c r="Q49" s="294"/>
      <c r="R49" s="85"/>
      <c r="S49" s="21"/>
      <c r="T49" s="294"/>
      <c r="U49" s="85"/>
      <c r="V49" s="21"/>
      <c r="W49" s="294"/>
      <c r="X49" s="300"/>
      <c r="Y49" s="300"/>
      <c r="Z49" s="294"/>
      <c r="AA49" s="300"/>
      <c r="AB49" s="300"/>
      <c r="AC49" s="300"/>
      <c r="AD49" s="19"/>
      <c r="AE49" s="8"/>
      <c r="AF49" s="8"/>
      <c r="AG49" s="8"/>
      <c r="AH49" s="8"/>
      <c r="AI49" s="58"/>
      <c r="AJ49" s="105"/>
    </row>
    <row r="50" spans="1:36" ht="15.5" x14ac:dyDescent="0.4">
      <c r="A50" s="277" t="s">
        <v>166</v>
      </c>
      <c r="B50" s="104" t="s">
        <v>4</v>
      </c>
      <c r="C50" s="170">
        <v>5.65</v>
      </c>
      <c r="D50" s="24">
        <f>$C50</f>
        <v>5.65</v>
      </c>
      <c r="E50" s="243">
        <f>$C50</f>
        <v>5.65</v>
      </c>
      <c r="F50" s="19"/>
      <c r="G50" s="8"/>
      <c r="H50" s="299"/>
      <c r="I50" s="170">
        <v>5.65</v>
      </c>
      <c r="J50" s="24">
        <f>$I50</f>
        <v>5.65</v>
      </c>
      <c r="K50" s="243">
        <f>$I50</f>
        <v>5.65</v>
      </c>
      <c r="L50" s="19"/>
      <c r="M50" s="8"/>
      <c r="N50" s="299"/>
      <c r="O50" s="85"/>
      <c r="P50" s="21"/>
      <c r="Q50" s="294"/>
      <c r="R50" s="85"/>
      <c r="S50" s="21"/>
      <c r="T50" s="294"/>
      <c r="U50" s="85"/>
      <c r="V50" s="21"/>
      <c r="W50" s="294"/>
      <c r="X50" s="300"/>
      <c r="Y50" s="300"/>
      <c r="Z50" s="294"/>
      <c r="AA50" s="300"/>
      <c r="AB50" s="300"/>
      <c r="AC50" s="300"/>
      <c r="AD50" s="19"/>
      <c r="AE50" s="8"/>
      <c r="AF50" s="8"/>
      <c r="AG50" s="8"/>
      <c r="AH50" s="8"/>
      <c r="AI50" s="58"/>
      <c r="AJ50" s="105"/>
    </row>
    <row r="51" spans="1:36" ht="13" x14ac:dyDescent="0.3">
      <c r="A51" s="34" t="s">
        <v>198</v>
      </c>
      <c r="B51" s="104" t="s">
        <v>4</v>
      </c>
      <c r="C51" s="170">
        <v>2</v>
      </c>
      <c r="D51" s="357">
        <f>C51</f>
        <v>2</v>
      </c>
      <c r="E51" s="162">
        <f>C51</f>
        <v>2</v>
      </c>
      <c r="F51" s="19"/>
      <c r="G51" s="8"/>
      <c r="H51" s="299"/>
      <c r="I51" s="170">
        <v>2</v>
      </c>
      <c r="J51" s="24">
        <f>I51</f>
        <v>2</v>
      </c>
      <c r="K51" s="243">
        <f>I51</f>
        <v>2</v>
      </c>
      <c r="L51" s="19"/>
      <c r="M51" s="8"/>
      <c r="N51" s="299"/>
      <c r="O51" s="85"/>
      <c r="P51" s="21"/>
      <c r="Q51" s="294"/>
      <c r="R51" s="85"/>
      <c r="S51" s="21"/>
      <c r="T51" s="294"/>
      <c r="U51" s="85"/>
      <c r="V51" s="21"/>
      <c r="W51" s="294"/>
      <c r="X51" s="300"/>
      <c r="Y51" s="300"/>
      <c r="Z51" s="294"/>
      <c r="AA51" s="300"/>
      <c r="AB51" s="300"/>
      <c r="AC51" s="300"/>
      <c r="AD51" s="19"/>
      <c r="AE51" s="8"/>
      <c r="AF51" s="8"/>
      <c r="AG51" s="8"/>
      <c r="AH51" s="8"/>
      <c r="AI51" s="58"/>
      <c r="AJ51" s="105"/>
    </row>
    <row r="52" spans="1:36" x14ac:dyDescent="0.25">
      <c r="A52" s="43" t="s">
        <v>176</v>
      </c>
      <c r="B52" s="104" t="s">
        <v>4</v>
      </c>
      <c r="C52" s="19"/>
      <c r="D52" s="8"/>
      <c r="E52" s="58"/>
      <c r="F52" s="170">
        <v>0.3</v>
      </c>
      <c r="G52" s="24">
        <f>$F52</f>
        <v>0.3</v>
      </c>
      <c r="H52" s="243">
        <f>$F52</f>
        <v>0.3</v>
      </c>
      <c r="I52" s="19"/>
      <c r="J52" s="8"/>
      <c r="K52" s="58"/>
      <c r="L52" s="170">
        <v>0.3</v>
      </c>
      <c r="M52" s="24">
        <f>$L52</f>
        <v>0.3</v>
      </c>
      <c r="N52" s="243">
        <f>$L52</f>
        <v>0.3</v>
      </c>
      <c r="O52" s="85"/>
      <c r="P52" s="21"/>
      <c r="Q52" s="294"/>
      <c r="R52" s="85"/>
      <c r="S52" s="21"/>
      <c r="T52" s="294"/>
      <c r="U52" s="85"/>
      <c r="V52" s="21"/>
      <c r="W52" s="294"/>
      <c r="X52" s="300"/>
      <c r="Y52" s="300"/>
      <c r="Z52" s="294"/>
      <c r="AA52" s="300"/>
      <c r="AB52" s="300"/>
      <c r="AC52" s="300"/>
      <c r="AD52" s="19"/>
      <c r="AE52" s="8"/>
      <c r="AF52" s="8"/>
      <c r="AG52" s="8"/>
      <c r="AH52" s="8"/>
      <c r="AI52" s="58"/>
      <c r="AJ52" s="56" t="s">
        <v>142</v>
      </c>
    </row>
    <row r="53" spans="1:36" ht="15.5" x14ac:dyDescent="0.4">
      <c r="A53" s="277" t="s">
        <v>167</v>
      </c>
      <c r="B53" s="259" t="s">
        <v>4</v>
      </c>
      <c r="C53" s="19"/>
      <c r="D53" s="8"/>
      <c r="E53" s="58"/>
      <c r="F53" s="170">
        <v>0.3</v>
      </c>
      <c r="G53" s="24">
        <f>$F53</f>
        <v>0.3</v>
      </c>
      <c r="H53" s="243">
        <f>$F53</f>
        <v>0.3</v>
      </c>
      <c r="I53" s="19"/>
      <c r="J53" s="8"/>
      <c r="K53" s="58"/>
      <c r="L53" s="170">
        <v>0.3</v>
      </c>
      <c r="M53" s="24">
        <f>$L53</f>
        <v>0.3</v>
      </c>
      <c r="N53" s="243">
        <f>$L53</f>
        <v>0.3</v>
      </c>
      <c r="O53" s="85"/>
      <c r="P53" s="21"/>
      <c r="Q53" s="300"/>
      <c r="R53" s="85"/>
      <c r="S53" s="21"/>
      <c r="T53" s="294"/>
      <c r="U53" s="85"/>
      <c r="V53" s="21"/>
      <c r="W53" s="294"/>
      <c r="X53" s="300"/>
      <c r="Y53" s="300"/>
      <c r="Z53" s="294"/>
      <c r="AA53" s="300"/>
      <c r="AB53" s="300"/>
      <c r="AC53" s="300"/>
      <c r="AD53" s="19"/>
      <c r="AE53" s="8"/>
      <c r="AF53" s="8"/>
      <c r="AG53" s="8"/>
      <c r="AH53" s="8"/>
      <c r="AI53" s="58"/>
      <c r="AJ53" s="52" t="s">
        <v>142</v>
      </c>
    </row>
    <row r="54" spans="1:36" s="8" customFormat="1" x14ac:dyDescent="0.25">
      <c r="A54" s="93" t="s">
        <v>104</v>
      </c>
      <c r="B54" s="104" t="s">
        <v>4</v>
      </c>
      <c r="C54" s="192"/>
      <c r="D54" s="194"/>
      <c r="E54" s="193"/>
      <c r="F54" s="192"/>
      <c r="G54" s="194"/>
      <c r="H54" s="193"/>
      <c r="I54" s="192"/>
      <c r="J54" s="194"/>
      <c r="K54" s="193"/>
      <c r="L54" s="192"/>
      <c r="M54" s="194"/>
      <c r="N54" s="193"/>
      <c r="O54" s="163">
        <v>8</v>
      </c>
      <c r="P54" s="78">
        <f>$O54</f>
        <v>8</v>
      </c>
      <c r="Q54" s="194">
        <f>$O54</f>
        <v>8</v>
      </c>
      <c r="R54" s="192"/>
      <c r="S54" s="194"/>
      <c r="T54" s="193"/>
      <c r="U54" s="192"/>
      <c r="V54" s="194"/>
      <c r="W54" s="193"/>
      <c r="X54" s="194"/>
      <c r="Y54" s="194"/>
      <c r="Z54" s="193"/>
      <c r="AA54" s="194"/>
      <c r="AB54" s="194"/>
      <c r="AC54" s="194"/>
      <c r="AD54" s="192"/>
      <c r="AE54" s="194"/>
      <c r="AF54" s="194"/>
      <c r="AG54" s="194"/>
      <c r="AH54" s="194"/>
      <c r="AI54" s="193"/>
      <c r="AJ54" s="139" t="s">
        <v>105</v>
      </c>
    </row>
    <row r="55" spans="1:36" s="8" customFormat="1" x14ac:dyDescent="0.25">
      <c r="A55" s="93" t="s">
        <v>41</v>
      </c>
      <c r="B55" s="104" t="s">
        <v>4</v>
      </c>
      <c r="C55" s="77"/>
      <c r="D55" s="78"/>
      <c r="E55" s="79"/>
      <c r="F55" s="77"/>
      <c r="G55" s="78"/>
      <c r="H55" s="79"/>
      <c r="I55" s="77"/>
      <c r="J55" s="78"/>
      <c r="K55" s="79"/>
      <c r="L55" s="77"/>
      <c r="M55" s="78"/>
      <c r="N55" s="79"/>
      <c r="O55" s="163">
        <v>6</v>
      </c>
      <c r="P55" s="78">
        <f>$O55</f>
        <v>6</v>
      </c>
      <c r="Q55" s="194">
        <f>$O55</f>
        <v>6</v>
      </c>
      <c r="R55" s="77"/>
      <c r="S55" s="78"/>
      <c r="T55" s="193"/>
      <c r="U55" s="77"/>
      <c r="V55" s="78"/>
      <c r="W55" s="193"/>
      <c r="X55" s="194"/>
      <c r="Y55" s="194"/>
      <c r="Z55" s="193"/>
      <c r="AA55" s="194"/>
      <c r="AB55" s="194"/>
      <c r="AC55" s="194"/>
      <c r="AD55" s="77"/>
      <c r="AE55" s="78"/>
      <c r="AF55" s="78"/>
      <c r="AG55" s="78"/>
      <c r="AH55" s="78"/>
      <c r="AI55" s="79"/>
      <c r="AJ55" s="139" t="s">
        <v>42</v>
      </c>
    </row>
    <row r="56" spans="1:36" s="8" customFormat="1" x14ac:dyDescent="0.25">
      <c r="A56" s="93" t="s">
        <v>43</v>
      </c>
      <c r="B56" s="104" t="s">
        <v>4</v>
      </c>
      <c r="C56" s="77"/>
      <c r="D56" s="78"/>
      <c r="E56" s="79"/>
      <c r="F56" s="77"/>
      <c r="G56" s="78"/>
      <c r="H56" s="79"/>
      <c r="I56" s="77"/>
      <c r="J56" s="78"/>
      <c r="K56" s="79"/>
      <c r="L56" s="77"/>
      <c r="M56" s="78"/>
      <c r="N56" s="79"/>
      <c r="O56" s="77"/>
      <c r="P56" s="78"/>
      <c r="Q56" s="79"/>
      <c r="R56" s="77">
        <f>-R40</f>
        <v>5.4499999999999957</v>
      </c>
      <c r="S56" s="78">
        <f>-S40</f>
        <v>6.3000000000000043</v>
      </c>
      <c r="T56" s="194">
        <f>-T40</f>
        <v>6.3999999999999986</v>
      </c>
      <c r="U56" s="77"/>
      <c r="V56" s="78"/>
      <c r="W56" s="193"/>
      <c r="X56" s="194"/>
      <c r="Y56" s="194"/>
      <c r="Z56" s="193"/>
      <c r="AA56" s="194"/>
      <c r="AB56" s="194"/>
      <c r="AC56" s="194"/>
      <c r="AD56" s="77"/>
      <c r="AE56" s="78"/>
      <c r="AF56" s="78"/>
      <c r="AG56" s="78"/>
      <c r="AH56" s="78"/>
      <c r="AI56" s="79"/>
      <c r="AJ56" s="139" t="s">
        <v>44</v>
      </c>
    </row>
    <row r="57" spans="1:36" s="8" customFormat="1" x14ac:dyDescent="0.25">
      <c r="A57" s="93" t="s">
        <v>158</v>
      </c>
      <c r="B57" s="104" t="s">
        <v>4</v>
      </c>
      <c r="C57" s="77"/>
      <c r="D57" s="78"/>
      <c r="E57" s="79"/>
      <c r="F57" s="77"/>
      <c r="G57" s="78"/>
      <c r="H57" s="79"/>
      <c r="I57" s="77"/>
      <c r="J57" s="78"/>
      <c r="K57" s="79"/>
      <c r="L57" s="77"/>
      <c r="M57" s="78"/>
      <c r="N57" s="79"/>
      <c r="O57" s="77"/>
      <c r="P57" s="78"/>
      <c r="Q57" s="79"/>
      <c r="R57" s="19"/>
      <c r="T57" s="58"/>
      <c r="U57" s="77">
        <f>(U25-U24)/2</f>
        <v>15</v>
      </c>
      <c r="V57" s="78">
        <f>(V25-V24)/2</f>
        <v>15</v>
      </c>
      <c r="W57" s="193">
        <f>(W25-W24)/2</f>
        <v>15</v>
      </c>
      <c r="X57" s="194"/>
      <c r="Y57" s="194"/>
      <c r="Z57" s="193"/>
      <c r="AA57" s="194"/>
      <c r="AB57" s="194"/>
      <c r="AC57" s="194"/>
      <c r="AD57" s="77"/>
      <c r="AE57" s="78"/>
      <c r="AF57" s="78"/>
      <c r="AG57" s="78"/>
      <c r="AH57" s="78"/>
      <c r="AI57" s="79"/>
      <c r="AJ57" s="210" t="s">
        <v>159</v>
      </c>
    </row>
    <row r="58" spans="1:36" s="283" customFormat="1" x14ac:dyDescent="0.25">
      <c r="A58" s="93" t="s">
        <v>205</v>
      </c>
      <c r="B58" s="104" t="s">
        <v>4</v>
      </c>
      <c r="C58" s="77"/>
      <c r="D58" s="78"/>
      <c r="E58" s="79"/>
      <c r="F58" s="77"/>
      <c r="G58" s="78"/>
      <c r="H58" s="79"/>
      <c r="I58" s="77"/>
      <c r="J58" s="78"/>
      <c r="K58" s="79"/>
      <c r="L58" s="77"/>
      <c r="M58" s="78"/>
      <c r="N58" s="79"/>
      <c r="O58" s="77"/>
      <c r="P58" s="78"/>
      <c r="Q58" s="79"/>
      <c r="R58" s="34"/>
      <c r="T58" s="73"/>
      <c r="U58" s="77"/>
      <c r="V58" s="78"/>
      <c r="W58" s="79"/>
      <c r="X58" s="78">
        <v>5.5</v>
      </c>
      <c r="Y58" s="78">
        <v>5.5</v>
      </c>
      <c r="Z58" s="79">
        <v>5.5</v>
      </c>
      <c r="AA58" s="78"/>
      <c r="AB58" s="78"/>
      <c r="AC58" s="78"/>
      <c r="AD58" s="77"/>
      <c r="AE58" s="78"/>
      <c r="AF58" s="78"/>
      <c r="AG58" s="78"/>
      <c r="AH58" s="78"/>
      <c r="AI58" s="79"/>
      <c r="AJ58" s="139" t="s">
        <v>212</v>
      </c>
    </row>
    <row r="59" spans="1:36" s="283" customFormat="1" ht="13" thickBot="1" x14ac:dyDescent="0.3">
      <c r="A59" s="389" t="s">
        <v>206</v>
      </c>
      <c r="B59" s="390" t="s">
        <v>4</v>
      </c>
      <c r="C59" s="391"/>
      <c r="D59" s="392"/>
      <c r="E59" s="393"/>
      <c r="F59" s="391"/>
      <c r="G59" s="392"/>
      <c r="H59" s="393"/>
      <c r="I59" s="391"/>
      <c r="J59" s="392"/>
      <c r="K59" s="393"/>
      <c r="L59" s="391"/>
      <c r="M59" s="392"/>
      <c r="N59" s="393"/>
      <c r="O59" s="391"/>
      <c r="P59" s="392"/>
      <c r="Q59" s="393"/>
      <c r="R59" s="394"/>
      <c r="S59" s="395"/>
      <c r="T59" s="396"/>
      <c r="U59" s="391"/>
      <c r="V59" s="392"/>
      <c r="W59" s="393"/>
      <c r="X59" s="392"/>
      <c r="Y59" s="392"/>
      <c r="Z59" s="393"/>
      <c r="AA59" s="392">
        <v>3</v>
      </c>
      <c r="AB59" s="392">
        <v>3</v>
      </c>
      <c r="AC59" s="392">
        <v>3</v>
      </c>
      <c r="AD59" s="391"/>
      <c r="AE59" s="392"/>
      <c r="AF59" s="392"/>
      <c r="AG59" s="392"/>
      <c r="AH59" s="392"/>
      <c r="AI59" s="393"/>
      <c r="AJ59" s="397" t="s">
        <v>213</v>
      </c>
    </row>
    <row r="60" spans="1:36" ht="13" x14ac:dyDescent="0.3">
      <c r="A60" s="18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</row>
    <row r="61" spans="1:36" ht="13.5" thickBot="1" x14ac:dyDescent="0.35">
      <c r="A61" s="66"/>
      <c r="B61" s="18"/>
      <c r="C61" s="18"/>
      <c r="D61" s="18"/>
      <c r="E61" s="18"/>
      <c r="F61" s="18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</row>
    <row r="62" spans="1:36" ht="13.5" thickBot="1" x14ac:dyDescent="0.35">
      <c r="A62" s="9" t="s">
        <v>20</v>
      </c>
      <c r="B62" s="11"/>
      <c r="C62" s="368" t="s">
        <v>35</v>
      </c>
      <c r="D62" s="381"/>
      <c r="E62" s="381"/>
      <c r="F62" s="381"/>
      <c r="G62" s="381"/>
      <c r="H62" s="381"/>
      <c r="I62" s="381"/>
      <c r="J62" s="381"/>
      <c r="K62" s="381"/>
      <c r="L62" s="381"/>
      <c r="M62" s="381"/>
      <c r="N62" s="382"/>
      <c r="O62" s="378" t="s">
        <v>40</v>
      </c>
      <c r="P62" s="379"/>
      <c r="Q62" s="379"/>
      <c r="R62" s="379"/>
      <c r="S62" s="379"/>
      <c r="T62" s="379"/>
      <c r="U62" s="379"/>
      <c r="V62" s="379"/>
      <c r="W62" s="379"/>
      <c r="X62" s="379"/>
      <c r="Y62" s="379"/>
      <c r="Z62" s="379"/>
      <c r="AA62" s="379"/>
      <c r="AB62" s="379"/>
      <c r="AC62" s="380"/>
      <c r="AD62" s="383" t="s">
        <v>16</v>
      </c>
      <c r="AE62" s="381"/>
      <c r="AF62" s="382"/>
      <c r="AG62" s="200"/>
      <c r="AH62" s="86"/>
      <c r="AI62" s="106"/>
      <c r="AJ62" s="65" t="s">
        <v>0</v>
      </c>
    </row>
    <row r="63" spans="1:36" ht="13" x14ac:dyDescent="0.3">
      <c r="A63" s="30"/>
      <c r="B63" s="18"/>
      <c r="C63" s="374" t="s">
        <v>36</v>
      </c>
      <c r="D63" s="375"/>
      <c r="E63" s="373"/>
      <c r="F63" s="374" t="s">
        <v>37</v>
      </c>
      <c r="G63" s="372"/>
      <c r="H63" s="373"/>
      <c r="I63" s="371" t="s">
        <v>38</v>
      </c>
      <c r="J63" s="376"/>
      <c r="K63" s="373"/>
      <c r="L63" s="371" t="s">
        <v>39</v>
      </c>
      <c r="M63" s="377"/>
      <c r="N63" s="373"/>
      <c r="O63" s="362"/>
      <c r="P63" s="86"/>
      <c r="Q63" s="106"/>
      <c r="R63" s="362"/>
      <c r="S63" s="86"/>
      <c r="T63" s="106"/>
      <c r="U63" s="362"/>
      <c r="V63" s="86"/>
      <c r="W63" s="106"/>
      <c r="X63" s="86"/>
      <c r="Y63" s="86"/>
      <c r="Z63" s="86"/>
      <c r="AA63" s="86"/>
      <c r="AB63" s="86"/>
      <c r="AC63" s="86"/>
      <c r="AD63" s="362"/>
      <c r="AE63" s="86"/>
      <c r="AF63" s="106"/>
      <c r="AG63" s="201"/>
      <c r="AH63" s="17"/>
      <c r="AI63" s="121"/>
      <c r="AJ63" s="15"/>
    </row>
    <row r="64" spans="1:36" ht="13" x14ac:dyDescent="0.3">
      <c r="A64" s="30"/>
      <c r="B64" s="18"/>
      <c r="C64" s="140" t="s">
        <v>125</v>
      </c>
      <c r="D64" s="225" t="s">
        <v>126</v>
      </c>
      <c r="E64" s="285" t="s">
        <v>165</v>
      </c>
      <c r="F64" s="140" t="s">
        <v>125</v>
      </c>
      <c r="G64" s="225" t="s">
        <v>126</v>
      </c>
      <c r="H64" s="285" t="s">
        <v>165</v>
      </c>
      <c r="I64" s="140" t="s">
        <v>125</v>
      </c>
      <c r="J64" s="225" t="s">
        <v>126</v>
      </c>
      <c r="K64" s="285" t="s">
        <v>165</v>
      </c>
      <c r="L64" s="140" t="s">
        <v>125</v>
      </c>
      <c r="M64" s="225" t="s">
        <v>126</v>
      </c>
      <c r="N64" s="285" t="s">
        <v>165</v>
      </c>
      <c r="O64" s="140" t="s">
        <v>125</v>
      </c>
      <c r="P64" s="225" t="s">
        <v>126</v>
      </c>
      <c r="Q64" s="304" t="s">
        <v>165</v>
      </c>
      <c r="R64" s="140" t="s">
        <v>125</v>
      </c>
      <c r="S64" s="225" t="s">
        <v>126</v>
      </c>
      <c r="T64" s="304" t="s">
        <v>165</v>
      </c>
      <c r="U64" s="140" t="s">
        <v>125</v>
      </c>
      <c r="V64" s="225" t="s">
        <v>126</v>
      </c>
      <c r="W64" s="304" t="s">
        <v>165</v>
      </c>
      <c r="X64" s="140" t="s">
        <v>125</v>
      </c>
      <c r="Y64" s="225" t="s">
        <v>126</v>
      </c>
      <c r="Z64" s="304" t="s">
        <v>165</v>
      </c>
      <c r="AA64" s="140" t="s">
        <v>125</v>
      </c>
      <c r="AB64" s="225" t="s">
        <v>126</v>
      </c>
      <c r="AC64" s="304" t="s">
        <v>165</v>
      </c>
      <c r="AD64" s="140" t="s">
        <v>125</v>
      </c>
      <c r="AE64" s="225" t="s">
        <v>126</v>
      </c>
      <c r="AF64" s="304" t="s">
        <v>165</v>
      </c>
      <c r="AG64" s="140"/>
      <c r="AH64" s="17"/>
      <c r="AI64" s="121"/>
      <c r="AJ64" s="15"/>
    </row>
    <row r="65" spans="1:36" ht="12.75" customHeight="1" x14ac:dyDescent="0.35">
      <c r="A65" s="67"/>
      <c r="B65" s="26"/>
      <c r="C65" s="80"/>
      <c r="D65" s="26"/>
      <c r="E65" s="294"/>
      <c r="F65" s="80"/>
      <c r="G65" s="26"/>
      <c r="H65" s="294"/>
      <c r="I65" s="80"/>
      <c r="J65" s="26"/>
      <c r="K65" s="118"/>
      <c r="L65" s="80"/>
      <c r="M65" s="26"/>
      <c r="N65" s="118"/>
      <c r="O65" s="80"/>
      <c r="P65" s="26"/>
      <c r="Q65" s="118"/>
      <c r="R65" s="80"/>
      <c r="S65" s="26"/>
      <c r="T65" s="118"/>
      <c r="U65" s="80"/>
      <c r="V65" s="26"/>
      <c r="W65" s="118"/>
      <c r="X65" s="80"/>
      <c r="Y65" s="26"/>
      <c r="Z65" s="118"/>
      <c r="AA65" s="80"/>
      <c r="AB65" s="26"/>
      <c r="AC65" s="118"/>
      <c r="AD65" s="167"/>
      <c r="AE65" s="42"/>
      <c r="AF65" s="305"/>
      <c r="AG65" s="167"/>
      <c r="AH65" s="42"/>
      <c r="AI65" s="107"/>
      <c r="AJ65" s="58"/>
    </row>
    <row r="66" spans="1:36" x14ac:dyDescent="0.25">
      <c r="A66" s="35" t="s">
        <v>79</v>
      </c>
      <c r="B66" s="36" t="s">
        <v>3</v>
      </c>
      <c r="C66" s="142">
        <f>C34/(C32+C34)</f>
        <v>0.747428291833375</v>
      </c>
      <c r="D66" s="232">
        <f>D34/(D32+D34)</f>
        <v>0.81402557719657864</v>
      </c>
      <c r="E66" s="301">
        <f>E34/(E32+E34)</f>
        <v>0.82089666934928684</v>
      </c>
      <c r="F66" s="142">
        <v>1</v>
      </c>
      <c r="G66" s="232">
        <v>1</v>
      </c>
      <c r="H66" s="301">
        <v>1</v>
      </c>
      <c r="I66" s="37"/>
      <c r="J66" s="213"/>
      <c r="K66" s="108"/>
      <c r="L66" s="37"/>
      <c r="M66" s="213"/>
      <c r="N66" s="108"/>
      <c r="O66" s="37"/>
      <c r="P66" s="213"/>
      <c r="Q66" s="108"/>
      <c r="R66" s="37"/>
      <c r="S66" s="213"/>
      <c r="T66" s="108"/>
      <c r="U66" s="37"/>
      <c r="V66" s="213"/>
      <c r="W66" s="108"/>
      <c r="X66" s="37"/>
      <c r="Y66" s="213"/>
      <c r="Z66" s="108"/>
      <c r="AA66" s="37"/>
      <c r="AB66" s="213"/>
      <c r="AC66" s="108"/>
      <c r="AD66" s="48"/>
      <c r="AE66" s="135"/>
      <c r="AF66" s="306"/>
      <c r="AG66" s="37"/>
      <c r="AH66" s="213"/>
      <c r="AI66" s="108"/>
      <c r="AJ66" s="73" t="s">
        <v>163</v>
      </c>
    </row>
    <row r="67" spans="1:36" ht="13" x14ac:dyDescent="0.3">
      <c r="A67" s="38" t="s">
        <v>80</v>
      </c>
      <c r="B67" s="36" t="s">
        <v>2</v>
      </c>
      <c r="C67" s="142">
        <f>C$50*C66</f>
        <v>4.2229698488585692</v>
      </c>
      <c r="D67" s="232">
        <f>D$50*D66</f>
        <v>4.5992445111606699</v>
      </c>
      <c r="E67" s="301">
        <f>E$50*E66</f>
        <v>4.6380661818234712</v>
      </c>
      <c r="F67" s="142">
        <f>F$53*F66</f>
        <v>0.3</v>
      </c>
      <c r="G67" s="232">
        <f>G$53*G66</f>
        <v>0.3</v>
      </c>
      <c r="H67" s="301">
        <f>H$53*H66</f>
        <v>0.3</v>
      </c>
      <c r="I67" s="37"/>
      <c r="J67" s="213"/>
      <c r="K67" s="108"/>
      <c r="L67" s="37"/>
      <c r="M67" s="213"/>
      <c r="N67" s="108"/>
      <c r="O67" s="37"/>
      <c r="P67" s="213"/>
      <c r="Q67" s="108"/>
      <c r="R67" s="37"/>
      <c r="S67" s="213"/>
      <c r="T67" s="108"/>
      <c r="U67" s="37"/>
      <c r="V67" s="213"/>
      <c r="W67" s="108"/>
      <c r="X67" s="37"/>
      <c r="Y67" s="213"/>
      <c r="Z67" s="108"/>
      <c r="AA67" s="37"/>
      <c r="AB67" s="213"/>
      <c r="AC67" s="108"/>
      <c r="AD67" s="203">
        <f>SQRT(SUMSQ(C67,F67))</f>
        <v>4.2336124461703584</v>
      </c>
      <c r="AE67" s="250">
        <f>SQRT(SUMSQ(D67,G67))</f>
        <v>4.6090183416256378</v>
      </c>
      <c r="AF67" s="307">
        <f>SQRT(SUMSQ(E67,H67))</f>
        <v>4.6477583744182045</v>
      </c>
      <c r="AG67" s="168"/>
      <c r="AH67" s="260"/>
      <c r="AI67" s="109"/>
      <c r="AJ67" s="73" t="s">
        <v>32</v>
      </c>
    </row>
    <row r="68" spans="1:36" ht="13" x14ac:dyDescent="0.3">
      <c r="A68" s="39"/>
      <c r="B68" s="26"/>
      <c r="C68" s="40"/>
      <c r="D68" s="41"/>
      <c r="E68" s="302"/>
      <c r="F68" s="40"/>
      <c r="G68" s="41"/>
      <c r="H68" s="302"/>
      <c r="I68" s="40"/>
      <c r="J68" s="41"/>
      <c r="K68" s="159"/>
      <c r="L68" s="40"/>
      <c r="M68" s="41"/>
      <c r="N68" s="159"/>
      <c r="O68" s="40"/>
      <c r="P68" s="41"/>
      <c r="Q68" s="159"/>
      <c r="R68" s="40"/>
      <c r="S68" s="41"/>
      <c r="T68" s="159"/>
      <c r="U68" s="40"/>
      <c r="V68" s="41"/>
      <c r="W68" s="159"/>
      <c r="X68" s="40"/>
      <c r="Y68" s="41"/>
      <c r="Z68" s="159"/>
      <c r="AA68" s="40"/>
      <c r="AB68" s="41"/>
      <c r="AC68" s="159"/>
      <c r="AD68" s="171"/>
      <c r="AE68" s="75"/>
      <c r="AF68" s="308"/>
      <c r="AG68" s="167"/>
      <c r="AH68" s="42"/>
      <c r="AI68" s="107"/>
      <c r="AJ68" s="73"/>
    </row>
    <row r="69" spans="1:36" ht="13" x14ac:dyDescent="0.3">
      <c r="A69" s="39"/>
      <c r="B69" s="26"/>
      <c r="C69" s="40"/>
      <c r="D69" s="41"/>
      <c r="E69" s="302"/>
      <c r="F69" s="40"/>
      <c r="G69" s="41"/>
      <c r="H69" s="302"/>
      <c r="I69" s="40"/>
      <c r="J69" s="41"/>
      <c r="K69" s="159"/>
      <c r="L69" s="40"/>
      <c r="M69" s="41"/>
      <c r="N69" s="159"/>
      <c r="O69" s="40"/>
      <c r="P69" s="41"/>
      <c r="Q69" s="159"/>
      <c r="R69" s="40"/>
      <c r="S69" s="41"/>
      <c r="T69" s="159"/>
      <c r="U69" s="40"/>
      <c r="V69" s="41"/>
      <c r="W69" s="159"/>
      <c r="X69" s="40"/>
      <c r="Y69" s="41"/>
      <c r="Z69" s="159"/>
      <c r="AA69" s="40"/>
      <c r="AB69" s="41"/>
      <c r="AC69" s="159"/>
      <c r="AD69" s="171"/>
      <c r="AE69" s="75"/>
      <c r="AF69" s="308"/>
      <c r="AG69" s="167"/>
      <c r="AH69" s="42"/>
      <c r="AI69" s="107"/>
      <c r="AJ69" s="73"/>
    </row>
    <row r="70" spans="1:36" x14ac:dyDescent="0.25">
      <c r="A70" s="35" t="s">
        <v>83</v>
      </c>
      <c r="B70" s="36" t="s">
        <v>3</v>
      </c>
      <c r="C70" s="142">
        <v>1</v>
      </c>
      <c r="D70" s="232">
        <v>1</v>
      </c>
      <c r="E70" s="301">
        <v>1</v>
      </c>
      <c r="F70" s="142">
        <v>1</v>
      </c>
      <c r="G70" s="232">
        <v>1</v>
      </c>
      <c r="H70" s="301">
        <v>1</v>
      </c>
      <c r="I70" s="37"/>
      <c r="J70" s="213"/>
      <c r="K70" s="108"/>
      <c r="L70" s="37"/>
      <c r="M70" s="213"/>
      <c r="N70" s="108"/>
      <c r="O70" s="37"/>
      <c r="P70" s="213"/>
      <c r="Q70" s="108"/>
      <c r="R70" s="37"/>
      <c r="S70" s="213"/>
      <c r="T70" s="108"/>
      <c r="U70" s="37"/>
      <c r="V70" s="213"/>
      <c r="W70" s="108"/>
      <c r="X70" s="37"/>
      <c r="Y70" s="213"/>
      <c r="Z70" s="108"/>
      <c r="AA70" s="37"/>
      <c r="AB70" s="213"/>
      <c r="AC70" s="108"/>
      <c r="AD70" s="48"/>
      <c r="AE70" s="135"/>
      <c r="AF70" s="306"/>
      <c r="AG70" s="37"/>
      <c r="AH70" s="213"/>
      <c r="AI70" s="108"/>
      <c r="AJ70" s="73" t="s">
        <v>24</v>
      </c>
    </row>
    <row r="71" spans="1:36" ht="13" x14ac:dyDescent="0.3">
      <c r="A71" s="38" t="s">
        <v>84</v>
      </c>
      <c r="B71" s="36" t="s">
        <v>2</v>
      </c>
      <c r="C71" s="142">
        <f>C$50*C70</f>
        <v>5.65</v>
      </c>
      <c r="D71" s="232">
        <f>D$50*D70</f>
        <v>5.65</v>
      </c>
      <c r="E71" s="301">
        <f>E$50*E70</f>
        <v>5.65</v>
      </c>
      <c r="F71" s="142">
        <f>F$53*F70</f>
        <v>0.3</v>
      </c>
      <c r="G71" s="232">
        <f>G$53*G70</f>
        <v>0.3</v>
      </c>
      <c r="H71" s="301">
        <f>H$53*H70</f>
        <v>0.3</v>
      </c>
      <c r="I71" s="37"/>
      <c r="J71" s="213"/>
      <c r="K71" s="108"/>
      <c r="L71" s="37"/>
      <c r="M71" s="213"/>
      <c r="N71" s="108"/>
      <c r="O71" s="37"/>
      <c r="P71" s="213"/>
      <c r="Q71" s="108"/>
      <c r="R71" s="37"/>
      <c r="S71" s="213"/>
      <c r="T71" s="108"/>
      <c r="U71" s="37"/>
      <c r="V71" s="213"/>
      <c r="W71" s="108"/>
      <c r="X71" s="37"/>
      <c r="Y71" s="213"/>
      <c r="Z71" s="108"/>
      <c r="AA71" s="37"/>
      <c r="AB71" s="213"/>
      <c r="AC71" s="108"/>
      <c r="AD71" s="203">
        <f>SQRT(SUMSQ(C71,F71))</f>
        <v>5.6579589959631207</v>
      </c>
      <c r="AE71" s="250">
        <f>SQRT(SUMSQ(D71,G71))</f>
        <v>5.6579589959631207</v>
      </c>
      <c r="AF71" s="307">
        <f>SQRT(SUMSQ(E71,H71))</f>
        <v>5.6579589959631207</v>
      </c>
      <c r="AG71" s="168"/>
      <c r="AH71" s="260"/>
      <c r="AI71" s="109"/>
      <c r="AJ71" s="73" t="s">
        <v>33</v>
      </c>
    </row>
    <row r="72" spans="1:36" ht="13" x14ac:dyDescent="0.3">
      <c r="A72" s="39"/>
      <c r="B72" s="26"/>
      <c r="C72" s="40"/>
      <c r="D72" s="41"/>
      <c r="E72" s="302"/>
      <c r="F72" s="40"/>
      <c r="G72" s="41"/>
      <c r="H72" s="302"/>
      <c r="I72" s="40"/>
      <c r="J72" s="41"/>
      <c r="K72" s="159"/>
      <c r="L72" s="40"/>
      <c r="M72" s="41"/>
      <c r="N72" s="159"/>
      <c r="O72" s="40"/>
      <c r="P72" s="41"/>
      <c r="Q72" s="159"/>
      <c r="R72" s="40"/>
      <c r="S72" s="41"/>
      <c r="T72" s="159"/>
      <c r="U72" s="40"/>
      <c r="V72" s="41"/>
      <c r="W72" s="159"/>
      <c r="X72" s="40"/>
      <c r="Y72" s="41"/>
      <c r="Z72" s="159"/>
      <c r="AA72" s="40"/>
      <c r="AB72" s="41"/>
      <c r="AC72" s="159"/>
      <c r="AD72" s="171"/>
      <c r="AE72" s="75"/>
      <c r="AF72" s="308"/>
      <c r="AG72" s="167"/>
      <c r="AH72" s="42"/>
      <c r="AI72" s="107"/>
      <c r="AJ72" s="73"/>
    </row>
    <row r="73" spans="1:36" ht="13" x14ac:dyDescent="0.3">
      <c r="A73" s="39"/>
      <c r="B73" s="26"/>
      <c r="C73" s="40"/>
      <c r="D73" s="41"/>
      <c r="E73" s="302"/>
      <c r="F73" s="40"/>
      <c r="G73" s="41"/>
      <c r="H73" s="302"/>
      <c r="I73" s="40"/>
      <c r="J73" s="41"/>
      <c r="K73" s="159"/>
      <c r="L73" s="40"/>
      <c r="M73" s="41"/>
      <c r="N73" s="159"/>
      <c r="O73" s="40"/>
      <c r="P73" s="41"/>
      <c r="Q73" s="159"/>
      <c r="R73" s="40"/>
      <c r="S73" s="41"/>
      <c r="T73" s="159"/>
      <c r="U73" s="40"/>
      <c r="V73" s="41"/>
      <c r="W73" s="159"/>
      <c r="X73" s="40"/>
      <c r="Y73" s="41"/>
      <c r="Z73" s="159"/>
      <c r="AA73" s="40"/>
      <c r="AB73" s="41"/>
      <c r="AC73" s="159"/>
      <c r="AD73" s="171"/>
      <c r="AE73" s="75"/>
      <c r="AF73" s="308"/>
      <c r="AG73" s="167"/>
      <c r="AH73" s="42"/>
      <c r="AI73" s="107"/>
      <c r="AJ73" s="73"/>
    </row>
    <row r="74" spans="1:36" x14ac:dyDescent="0.25">
      <c r="A74" s="35" t="s">
        <v>85</v>
      </c>
      <c r="B74" s="36" t="s">
        <v>3</v>
      </c>
      <c r="C74" s="142">
        <v>1</v>
      </c>
      <c r="D74" s="232">
        <v>1</v>
      </c>
      <c r="E74" s="301">
        <v>1</v>
      </c>
      <c r="F74" s="142">
        <f>F32/(C32+F32)</f>
        <v>0.98043769612742049</v>
      </c>
      <c r="G74" s="232">
        <f>G32/(D32+G32)</f>
        <v>0.9804376961274206</v>
      </c>
      <c r="H74" s="301">
        <f>H32/(E32+H32)</f>
        <v>0.98043769612742049</v>
      </c>
      <c r="I74" s="37"/>
      <c r="J74" s="213"/>
      <c r="K74" s="108"/>
      <c r="L74" s="37"/>
      <c r="M74" s="213"/>
      <c r="N74" s="108"/>
      <c r="O74" s="37"/>
      <c r="P74" s="213"/>
      <c r="Q74" s="108"/>
      <c r="R74" s="37"/>
      <c r="S74" s="213"/>
      <c r="T74" s="108"/>
      <c r="U74" s="37"/>
      <c r="V74" s="213"/>
      <c r="W74" s="108"/>
      <c r="X74" s="37"/>
      <c r="Y74" s="213"/>
      <c r="Z74" s="108"/>
      <c r="AA74" s="37"/>
      <c r="AB74" s="213"/>
      <c r="AC74" s="108"/>
      <c r="AD74" s="48"/>
      <c r="AE74" s="135"/>
      <c r="AF74" s="306"/>
      <c r="AG74" s="37"/>
      <c r="AH74" s="213"/>
      <c r="AI74" s="108"/>
      <c r="AJ74" s="73" t="s">
        <v>163</v>
      </c>
    </row>
    <row r="75" spans="1:36" ht="13" x14ac:dyDescent="0.3">
      <c r="A75" s="38" t="s">
        <v>86</v>
      </c>
      <c r="B75" s="36" t="s">
        <v>2</v>
      </c>
      <c r="C75" s="37">
        <f>C$49*C74</f>
        <v>5.65</v>
      </c>
      <c r="D75" s="213">
        <f>D$49*D74</f>
        <v>5.65</v>
      </c>
      <c r="E75" s="303">
        <f>E$49*E74</f>
        <v>5.65</v>
      </c>
      <c r="F75" s="37">
        <f>F$52*F74</f>
        <v>0.29413130883822614</v>
      </c>
      <c r="G75" s="213">
        <f>G$52*G74</f>
        <v>0.29413130883822619</v>
      </c>
      <c r="H75" s="303">
        <f>H$52*H74</f>
        <v>0.29413130883822614</v>
      </c>
      <c r="I75" s="37"/>
      <c r="J75" s="213"/>
      <c r="K75" s="108"/>
      <c r="L75" s="37"/>
      <c r="M75" s="213"/>
      <c r="N75" s="108"/>
      <c r="O75" s="37"/>
      <c r="P75" s="213"/>
      <c r="Q75" s="108"/>
      <c r="R75" s="37"/>
      <c r="S75" s="213"/>
      <c r="T75" s="108"/>
      <c r="U75" s="37"/>
      <c r="V75" s="213"/>
      <c r="W75" s="108"/>
      <c r="X75" s="37"/>
      <c r="Y75" s="213"/>
      <c r="Z75" s="108"/>
      <c r="AA75" s="37"/>
      <c r="AB75" s="213"/>
      <c r="AC75" s="108"/>
      <c r="AD75" s="203">
        <f>SQRT(SUMSQ(C75,F75))</f>
        <v>5.657650857629771</v>
      </c>
      <c r="AE75" s="250">
        <f>SQRT(SUMSQ(D75,G75))</f>
        <v>5.657650857629771</v>
      </c>
      <c r="AF75" s="307">
        <f>SQRT(SUMSQ(E75,H75))</f>
        <v>5.657650857629771</v>
      </c>
      <c r="AG75" s="168"/>
      <c r="AH75" s="260"/>
      <c r="AI75" s="109"/>
      <c r="AJ75" s="73" t="s">
        <v>34</v>
      </c>
    </row>
    <row r="76" spans="1:36" ht="13" x14ac:dyDescent="0.3">
      <c r="A76" s="39"/>
      <c r="B76" s="26"/>
      <c r="C76" s="40"/>
      <c r="D76" s="41"/>
      <c r="E76" s="159"/>
      <c r="F76" s="40"/>
      <c r="G76" s="41"/>
      <c r="H76" s="159"/>
      <c r="I76" s="40"/>
      <c r="J76" s="41"/>
      <c r="K76" s="159"/>
      <c r="L76" s="40"/>
      <c r="M76" s="41"/>
      <c r="N76" s="159"/>
      <c r="O76" s="40"/>
      <c r="P76" s="41"/>
      <c r="Q76" s="159"/>
      <c r="R76" s="40"/>
      <c r="S76" s="41"/>
      <c r="T76" s="159"/>
      <c r="U76" s="40"/>
      <c r="V76" s="41"/>
      <c r="W76" s="159"/>
      <c r="X76" s="40"/>
      <c r="Y76" s="41"/>
      <c r="Z76" s="159"/>
      <c r="AA76" s="40"/>
      <c r="AB76" s="41"/>
      <c r="AC76" s="159"/>
      <c r="AD76" s="171"/>
      <c r="AE76" s="75"/>
      <c r="AF76" s="308"/>
      <c r="AG76" s="167"/>
      <c r="AH76" s="42"/>
      <c r="AI76" s="107"/>
      <c r="AJ76" s="73"/>
    </row>
    <row r="77" spans="1:36" ht="13" x14ac:dyDescent="0.3">
      <c r="A77" s="39"/>
      <c r="B77" s="26"/>
      <c r="C77" s="40"/>
      <c r="D77" s="41"/>
      <c r="E77" s="159"/>
      <c r="F77" s="40"/>
      <c r="G77" s="41"/>
      <c r="H77" s="159"/>
      <c r="I77" s="40"/>
      <c r="J77" s="41"/>
      <c r="K77" s="159"/>
      <c r="L77" s="40"/>
      <c r="M77" s="41"/>
      <c r="N77" s="159"/>
      <c r="O77" s="40"/>
      <c r="P77" s="41"/>
      <c r="Q77" s="159"/>
      <c r="R77" s="40"/>
      <c r="S77" s="41"/>
      <c r="T77" s="159"/>
      <c r="U77" s="40"/>
      <c r="V77" s="41"/>
      <c r="W77" s="159"/>
      <c r="X77" s="40"/>
      <c r="Y77" s="41"/>
      <c r="Z77" s="159"/>
      <c r="AA77" s="40"/>
      <c r="AB77" s="41"/>
      <c r="AC77" s="159"/>
      <c r="AD77" s="171"/>
      <c r="AE77" s="75"/>
      <c r="AF77" s="308"/>
      <c r="AG77" s="167"/>
      <c r="AH77" s="42"/>
      <c r="AI77" s="107"/>
      <c r="AJ77" s="73"/>
    </row>
    <row r="78" spans="1:36" x14ac:dyDescent="0.25">
      <c r="A78" s="35" t="s">
        <v>81</v>
      </c>
      <c r="B78" s="36" t="s">
        <v>3</v>
      </c>
      <c r="C78" s="37"/>
      <c r="D78" s="213"/>
      <c r="E78" s="108"/>
      <c r="F78" s="37"/>
      <c r="G78" s="213"/>
      <c r="H78" s="108"/>
      <c r="I78" s="142">
        <f>I34/(I32+I34)</f>
        <v>0.72964846409719264</v>
      </c>
      <c r="J78" s="232">
        <f>J34/(J32+J34)</f>
        <v>0.72964846409719331</v>
      </c>
      <c r="K78" s="301">
        <f>K34/(K32+K34)</f>
        <v>0.72964846409719253</v>
      </c>
      <c r="L78" s="142">
        <v>1</v>
      </c>
      <c r="M78" s="232">
        <v>1</v>
      </c>
      <c r="N78" s="301">
        <v>1</v>
      </c>
      <c r="O78" s="37"/>
      <c r="P78" s="213"/>
      <c r="Q78" s="108"/>
      <c r="R78" s="37"/>
      <c r="S78" s="213"/>
      <c r="T78" s="108"/>
      <c r="U78" s="37"/>
      <c r="V78" s="213"/>
      <c r="W78" s="108"/>
      <c r="X78" s="37"/>
      <c r="Y78" s="213"/>
      <c r="Z78" s="108"/>
      <c r="AA78" s="37"/>
      <c r="AB78" s="213"/>
      <c r="AC78" s="108"/>
      <c r="AD78" s="48"/>
      <c r="AE78" s="135"/>
      <c r="AF78" s="306"/>
      <c r="AG78" s="37"/>
      <c r="AH78" s="213"/>
      <c r="AI78" s="108"/>
      <c r="AJ78" s="73" t="s">
        <v>163</v>
      </c>
    </row>
    <row r="79" spans="1:36" ht="13" x14ac:dyDescent="0.3">
      <c r="A79" s="38" t="s">
        <v>82</v>
      </c>
      <c r="B79" s="36" t="s">
        <v>2</v>
      </c>
      <c r="C79" s="37"/>
      <c r="D79" s="213"/>
      <c r="E79" s="108"/>
      <c r="F79" s="37"/>
      <c r="G79" s="213"/>
      <c r="H79" s="108"/>
      <c r="I79" s="142">
        <f>I$50*I78</f>
        <v>4.1225138221491386</v>
      </c>
      <c r="J79" s="232">
        <f>J$50*J78</f>
        <v>4.1225138221491422</v>
      </c>
      <c r="K79" s="301">
        <f>K$50*K78</f>
        <v>4.1225138221491378</v>
      </c>
      <c r="L79" s="142">
        <f>L$53*L78</f>
        <v>0.3</v>
      </c>
      <c r="M79" s="232">
        <f>M$53*M78</f>
        <v>0.3</v>
      </c>
      <c r="N79" s="301">
        <f>N$53*N78</f>
        <v>0.3</v>
      </c>
      <c r="O79" s="37"/>
      <c r="P79" s="213"/>
      <c r="Q79" s="108"/>
      <c r="R79" s="37"/>
      <c r="S79" s="213"/>
      <c r="T79" s="108"/>
      <c r="U79" s="37"/>
      <c r="V79" s="213"/>
      <c r="W79" s="108"/>
      <c r="X79" s="37"/>
      <c r="Y79" s="213"/>
      <c r="Z79" s="108"/>
      <c r="AA79" s="37"/>
      <c r="AB79" s="213"/>
      <c r="AC79" s="108"/>
      <c r="AD79" s="203">
        <f>SQRT(SUMSQ(I79,L79))</f>
        <v>4.1334150788192927</v>
      </c>
      <c r="AE79" s="250">
        <f>SQRT(SUMSQ(J79,M79))</f>
        <v>4.1334150788192963</v>
      </c>
      <c r="AF79" s="307">
        <f>SQRT(SUMSQ(K79,N79))</f>
        <v>4.1334150788192918</v>
      </c>
      <c r="AG79" s="168"/>
      <c r="AH79" s="260"/>
      <c r="AI79" s="109"/>
      <c r="AJ79" s="73" t="s">
        <v>32</v>
      </c>
    </row>
    <row r="80" spans="1:36" ht="13" x14ac:dyDescent="0.3">
      <c r="A80" s="39"/>
      <c r="B80" s="26"/>
      <c r="C80" s="40"/>
      <c r="D80" s="41"/>
      <c r="E80" s="159"/>
      <c r="F80" s="40"/>
      <c r="G80" s="41"/>
      <c r="H80" s="159"/>
      <c r="I80" s="40"/>
      <c r="J80" s="41"/>
      <c r="K80" s="302"/>
      <c r="L80" s="40"/>
      <c r="M80" s="41"/>
      <c r="N80" s="302"/>
      <c r="O80" s="40"/>
      <c r="P80" s="41"/>
      <c r="Q80" s="159"/>
      <c r="R80" s="40"/>
      <c r="S80" s="41"/>
      <c r="T80" s="159"/>
      <c r="U80" s="40"/>
      <c r="V80" s="41"/>
      <c r="W80" s="159"/>
      <c r="X80" s="40"/>
      <c r="Y80" s="41"/>
      <c r="Z80" s="159"/>
      <c r="AA80" s="40"/>
      <c r="AB80" s="41"/>
      <c r="AC80" s="159"/>
      <c r="AD80" s="171"/>
      <c r="AE80" s="75"/>
      <c r="AF80" s="308"/>
      <c r="AG80" s="167"/>
      <c r="AH80" s="42"/>
      <c r="AI80" s="107"/>
      <c r="AJ80" s="73"/>
    </row>
    <row r="81" spans="1:36" ht="13" x14ac:dyDescent="0.3">
      <c r="A81" s="39"/>
      <c r="B81" s="26"/>
      <c r="C81" s="40"/>
      <c r="D81" s="41"/>
      <c r="E81" s="159"/>
      <c r="F81" s="40"/>
      <c r="G81" s="41"/>
      <c r="H81" s="159"/>
      <c r="I81" s="40"/>
      <c r="J81" s="41"/>
      <c r="K81" s="302"/>
      <c r="L81" s="40"/>
      <c r="M81" s="41"/>
      <c r="N81" s="302"/>
      <c r="O81" s="40"/>
      <c r="P81" s="41"/>
      <c r="Q81" s="159"/>
      <c r="R81" s="40"/>
      <c r="S81" s="41"/>
      <c r="T81" s="159"/>
      <c r="U81" s="40"/>
      <c r="V81" s="41"/>
      <c r="W81" s="159"/>
      <c r="X81" s="40"/>
      <c r="Y81" s="41"/>
      <c r="Z81" s="159"/>
      <c r="AA81" s="40"/>
      <c r="AB81" s="41"/>
      <c r="AC81" s="159"/>
      <c r="AD81" s="171"/>
      <c r="AE81" s="75"/>
      <c r="AF81" s="308"/>
      <c r="AG81" s="167"/>
      <c r="AH81" s="42"/>
      <c r="AI81" s="107"/>
      <c r="AJ81" s="73"/>
    </row>
    <row r="82" spans="1:36" x14ac:dyDescent="0.25">
      <c r="A82" s="35" t="s">
        <v>87</v>
      </c>
      <c r="B82" s="36" t="s">
        <v>3</v>
      </c>
      <c r="C82" s="37"/>
      <c r="D82" s="213"/>
      <c r="E82" s="108"/>
      <c r="F82" s="37"/>
      <c r="G82" s="213"/>
      <c r="H82" s="108"/>
      <c r="I82" s="142">
        <v>1</v>
      </c>
      <c r="J82" s="232">
        <v>1</v>
      </c>
      <c r="K82" s="301">
        <v>1</v>
      </c>
      <c r="L82" s="142">
        <v>1</v>
      </c>
      <c r="M82" s="232">
        <v>1</v>
      </c>
      <c r="N82" s="301">
        <v>1</v>
      </c>
      <c r="O82" s="37"/>
      <c r="P82" s="213"/>
      <c r="Q82" s="108"/>
      <c r="R82" s="37"/>
      <c r="S82" s="213"/>
      <c r="T82" s="108"/>
      <c r="U82" s="37"/>
      <c r="V82" s="213"/>
      <c r="W82" s="108"/>
      <c r="X82" s="37"/>
      <c r="Y82" s="213"/>
      <c r="Z82" s="108"/>
      <c r="AA82" s="37"/>
      <c r="AB82" s="213"/>
      <c r="AC82" s="108"/>
      <c r="AD82" s="48"/>
      <c r="AE82" s="135"/>
      <c r="AF82" s="306"/>
      <c r="AG82" s="37"/>
      <c r="AH82" s="213"/>
      <c r="AI82" s="108"/>
      <c r="AJ82" s="73" t="s">
        <v>24</v>
      </c>
    </row>
    <row r="83" spans="1:36" ht="13" x14ac:dyDescent="0.3">
      <c r="A83" s="38" t="s">
        <v>88</v>
      </c>
      <c r="B83" s="36" t="s">
        <v>2</v>
      </c>
      <c r="C83" s="37"/>
      <c r="D83" s="213"/>
      <c r="E83" s="108"/>
      <c r="F83" s="37"/>
      <c r="G83" s="213"/>
      <c r="H83" s="108"/>
      <c r="I83" s="142">
        <f>I$50*I82</f>
        <v>5.65</v>
      </c>
      <c r="J83" s="232">
        <f>J$50*J82</f>
        <v>5.65</v>
      </c>
      <c r="K83" s="301">
        <f>K$50*K82</f>
        <v>5.65</v>
      </c>
      <c r="L83" s="142">
        <f>L$53*L82</f>
        <v>0.3</v>
      </c>
      <c r="M83" s="232">
        <f>M$53*M82</f>
        <v>0.3</v>
      </c>
      <c r="N83" s="301">
        <f>N$53*N82</f>
        <v>0.3</v>
      </c>
      <c r="O83" s="37"/>
      <c r="P83" s="213"/>
      <c r="Q83" s="108"/>
      <c r="R83" s="37"/>
      <c r="S83" s="213"/>
      <c r="T83" s="108"/>
      <c r="U83" s="37"/>
      <c r="V83" s="213"/>
      <c r="W83" s="108"/>
      <c r="X83" s="37"/>
      <c r="Y83" s="213"/>
      <c r="Z83" s="108"/>
      <c r="AA83" s="37"/>
      <c r="AB83" s="213"/>
      <c r="AC83" s="108"/>
      <c r="AD83" s="203">
        <f>SQRT(SUMSQ(I83,L83))</f>
        <v>5.6579589959631207</v>
      </c>
      <c r="AE83" s="250">
        <f>SQRT(SUMSQ(J83,M83))</f>
        <v>5.6579589959631207</v>
      </c>
      <c r="AF83" s="307">
        <f>SQRT(SUMSQ(K83,N83))</f>
        <v>5.6579589959631207</v>
      </c>
      <c r="AG83" s="168"/>
      <c r="AH83" s="260"/>
      <c r="AI83" s="109"/>
      <c r="AJ83" s="73" t="s">
        <v>33</v>
      </c>
    </row>
    <row r="84" spans="1:36" ht="13" x14ac:dyDescent="0.3">
      <c r="A84" s="39"/>
      <c r="B84" s="26"/>
      <c r="C84" s="40"/>
      <c r="D84" s="41"/>
      <c r="E84" s="159"/>
      <c r="F84" s="40"/>
      <c r="G84" s="41"/>
      <c r="H84" s="159"/>
      <c r="I84" s="40"/>
      <c r="J84" s="41"/>
      <c r="K84" s="302"/>
      <c r="L84" s="40"/>
      <c r="M84" s="41"/>
      <c r="N84" s="302"/>
      <c r="O84" s="40"/>
      <c r="P84" s="41"/>
      <c r="Q84" s="159"/>
      <c r="R84" s="40"/>
      <c r="S84" s="41"/>
      <c r="T84" s="159"/>
      <c r="U84" s="40"/>
      <c r="V84" s="41"/>
      <c r="W84" s="159"/>
      <c r="X84" s="40"/>
      <c r="Y84" s="41"/>
      <c r="Z84" s="159"/>
      <c r="AA84" s="40"/>
      <c r="AB84" s="41"/>
      <c r="AC84" s="159"/>
      <c r="AD84" s="171"/>
      <c r="AE84" s="75"/>
      <c r="AF84" s="308"/>
      <c r="AG84" s="167"/>
      <c r="AH84" s="42"/>
      <c r="AI84" s="107"/>
      <c r="AJ84" s="73"/>
    </row>
    <row r="85" spans="1:36" ht="13" x14ac:dyDescent="0.3">
      <c r="A85" s="39"/>
      <c r="B85" s="26"/>
      <c r="C85" s="40"/>
      <c r="D85" s="41"/>
      <c r="E85" s="159"/>
      <c r="F85" s="40"/>
      <c r="G85" s="41"/>
      <c r="H85" s="159"/>
      <c r="I85" s="40"/>
      <c r="J85" s="41"/>
      <c r="K85" s="302"/>
      <c r="L85" s="40"/>
      <c r="M85" s="41"/>
      <c r="N85" s="302"/>
      <c r="O85" s="40"/>
      <c r="P85" s="41"/>
      <c r="Q85" s="159"/>
      <c r="R85" s="40"/>
      <c r="S85" s="41"/>
      <c r="T85" s="159"/>
      <c r="U85" s="40"/>
      <c r="V85" s="41"/>
      <c r="W85" s="159"/>
      <c r="X85" s="40"/>
      <c r="Y85" s="41"/>
      <c r="Z85" s="159"/>
      <c r="AA85" s="40"/>
      <c r="AB85" s="41"/>
      <c r="AC85" s="159"/>
      <c r="AD85" s="171"/>
      <c r="AE85" s="75"/>
      <c r="AF85" s="308"/>
      <c r="AG85" s="167"/>
      <c r="AH85" s="42"/>
      <c r="AI85" s="107"/>
      <c r="AJ85" s="73"/>
    </row>
    <row r="86" spans="1:36" x14ac:dyDescent="0.25">
      <c r="A86" s="35" t="s">
        <v>89</v>
      </c>
      <c r="B86" s="36" t="s">
        <v>3</v>
      </c>
      <c r="C86" s="37"/>
      <c r="D86" s="213"/>
      <c r="E86" s="108"/>
      <c r="F86" s="37"/>
      <c r="G86" s="213"/>
      <c r="H86" s="108"/>
      <c r="I86" s="142">
        <v>1</v>
      </c>
      <c r="J86" s="232">
        <v>1</v>
      </c>
      <c r="K86" s="301">
        <v>1</v>
      </c>
      <c r="L86" s="142">
        <f>L32/(I32+L32)</f>
        <v>0.44268836623770663</v>
      </c>
      <c r="M86" s="232">
        <f>M32/(J32+M32)</f>
        <v>0.44268836623770752</v>
      </c>
      <c r="N86" s="301">
        <f>N32/(K32+N32)</f>
        <v>0.44268836623770663</v>
      </c>
      <c r="O86" s="37"/>
      <c r="P86" s="213"/>
      <c r="Q86" s="108"/>
      <c r="R86" s="37"/>
      <c r="S86" s="213"/>
      <c r="T86" s="108"/>
      <c r="U86" s="37"/>
      <c r="V86" s="213"/>
      <c r="W86" s="108"/>
      <c r="X86" s="37"/>
      <c r="Y86" s="213"/>
      <c r="Z86" s="108"/>
      <c r="AA86" s="37"/>
      <c r="AB86" s="213"/>
      <c r="AC86" s="108"/>
      <c r="AD86" s="48"/>
      <c r="AE86" s="135"/>
      <c r="AF86" s="306"/>
      <c r="AG86" s="37"/>
      <c r="AH86" s="213"/>
      <c r="AI86" s="108"/>
      <c r="AJ86" s="73" t="s">
        <v>163</v>
      </c>
    </row>
    <row r="87" spans="1:36" ht="13" x14ac:dyDescent="0.3">
      <c r="A87" s="38" t="s">
        <v>90</v>
      </c>
      <c r="B87" s="36" t="s">
        <v>2</v>
      </c>
      <c r="C87" s="37"/>
      <c r="D87" s="213"/>
      <c r="E87" s="108"/>
      <c r="F87" s="37"/>
      <c r="G87" s="213"/>
      <c r="H87" s="108"/>
      <c r="I87" s="37">
        <f>I$49*I86</f>
        <v>5.65</v>
      </c>
      <c r="J87" s="213">
        <f>J$49*J86</f>
        <v>5.65</v>
      </c>
      <c r="K87" s="303">
        <f>K$49*K86</f>
        <v>5.65</v>
      </c>
      <c r="L87" s="37">
        <f>L$52*L86</f>
        <v>0.13280650987131198</v>
      </c>
      <c r="M87" s="213">
        <f>M$52*M86</f>
        <v>0.13280650987131226</v>
      </c>
      <c r="N87" s="303">
        <f>N$52*N86</f>
        <v>0.13280650987131198</v>
      </c>
      <c r="O87" s="37"/>
      <c r="P87" s="213"/>
      <c r="Q87" s="108"/>
      <c r="R87" s="37"/>
      <c r="S87" s="213"/>
      <c r="T87" s="108"/>
      <c r="U87" s="37"/>
      <c r="V87" s="213"/>
      <c r="W87" s="108"/>
      <c r="X87" s="37"/>
      <c r="Y87" s="213"/>
      <c r="Z87" s="108"/>
      <c r="AA87" s="37"/>
      <c r="AB87" s="213"/>
      <c r="AC87" s="108"/>
      <c r="AD87" s="203">
        <f>SQRT(SUMSQ(I87,L87))</f>
        <v>5.6515606312826723</v>
      </c>
      <c r="AE87" s="250">
        <f>SQRT(SUMSQ(J87,M87))</f>
        <v>5.6515606312826723</v>
      </c>
      <c r="AF87" s="307">
        <f>SQRT(SUMSQ(K87,N87))</f>
        <v>5.6515606312826723</v>
      </c>
      <c r="AG87" s="168"/>
      <c r="AH87" s="260"/>
      <c r="AI87" s="109"/>
      <c r="AJ87" s="73" t="s">
        <v>34</v>
      </c>
    </row>
    <row r="88" spans="1:36" ht="13" x14ac:dyDescent="0.3">
      <c r="A88" s="39"/>
      <c r="B88" s="26"/>
      <c r="C88" s="40"/>
      <c r="D88" s="41"/>
      <c r="E88" s="159"/>
      <c r="F88" s="40"/>
      <c r="G88" s="41"/>
      <c r="H88" s="159"/>
      <c r="I88" s="40"/>
      <c r="J88" s="41"/>
      <c r="K88" s="302"/>
      <c r="L88" s="40"/>
      <c r="M88" s="41"/>
      <c r="N88" s="302"/>
      <c r="O88" s="40"/>
      <c r="P88" s="41"/>
      <c r="Q88" s="159"/>
      <c r="R88" s="40"/>
      <c r="S88" s="41"/>
      <c r="T88" s="159"/>
      <c r="U88" s="40"/>
      <c r="V88" s="41"/>
      <c r="W88" s="159"/>
      <c r="X88" s="40"/>
      <c r="Y88" s="41"/>
      <c r="Z88" s="159"/>
      <c r="AA88" s="40"/>
      <c r="AB88" s="41"/>
      <c r="AC88" s="159"/>
      <c r="AD88" s="171"/>
      <c r="AE88" s="75"/>
      <c r="AF88" s="308"/>
      <c r="AG88" s="167"/>
      <c r="AH88" s="42"/>
      <c r="AI88" s="107"/>
      <c r="AJ88" s="73"/>
    </row>
    <row r="89" spans="1:36" ht="13" x14ac:dyDescent="0.3">
      <c r="A89" s="39"/>
      <c r="B89" s="26"/>
      <c r="C89" s="40"/>
      <c r="D89" s="41"/>
      <c r="E89" s="159"/>
      <c r="F89" s="40"/>
      <c r="G89" s="41"/>
      <c r="H89" s="159"/>
      <c r="I89" s="40"/>
      <c r="J89" s="41"/>
      <c r="K89" s="302"/>
      <c r="L89" s="40"/>
      <c r="M89" s="41"/>
      <c r="N89" s="302"/>
      <c r="O89" s="40"/>
      <c r="P89" s="41"/>
      <c r="Q89" s="159"/>
      <c r="R89" s="40"/>
      <c r="S89" s="41"/>
      <c r="T89" s="159"/>
      <c r="U89" s="40"/>
      <c r="V89" s="41"/>
      <c r="W89" s="159"/>
      <c r="X89" s="40"/>
      <c r="Y89" s="41"/>
      <c r="Z89" s="159"/>
      <c r="AA89" s="40"/>
      <c r="AB89" s="41"/>
      <c r="AC89" s="159"/>
      <c r="AD89" s="171"/>
      <c r="AE89" s="75"/>
      <c r="AF89" s="308"/>
      <c r="AG89" s="167"/>
      <c r="AH89" s="42"/>
      <c r="AI89" s="107"/>
      <c r="AJ89" s="73"/>
    </row>
    <row r="90" spans="1:36" x14ac:dyDescent="0.25">
      <c r="A90" s="124" t="s">
        <v>106</v>
      </c>
      <c r="B90" s="125" t="s">
        <v>3</v>
      </c>
      <c r="C90" s="142">
        <v>1</v>
      </c>
      <c r="D90" s="232">
        <v>1</v>
      </c>
      <c r="E90" s="301">
        <v>1</v>
      </c>
      <c r="F90" s="142">
        <v>1</v>
      </c>
      <c r="G90" s="232">
        <v>1</v>
      </c>
      <c r="H90" s="301">
        <v>1</v>
      </c>
      <c r="I90" s="142">
        <v>1</v>
      </c>
      <c r="J90" s="232">
        <v>1</v>
      </c>
      <c r="K90" s="301">
        <v>1</v>
      </c>
      <c r="L90" s="142">
        <v>1</v>
      </c>
      <c r="M90" s="232">
        <v>1</v>
      </c>
      <c r="N90" s="301">
        <v>1</v>
      </c>
      <c r="O90" s="37"/>
      <c r="P90" s="213"/>
      <c r="Q90" s="108"/>
      <c r="R90" s="37"/>
      <c r="S90" s="213"/>
      <c r="T90" s="108"/>
      <c r="U90" s="37"/>
      <c r="V90" s="213"/>
      <c r="W90" s="108"/>
      <c r="X90" s="37"/>
      <c r="Y90" s="213"/>
      <c r="Z90" s="108"/>
      <c r="AA90" s="37"/>
      <c r="AB90" s="213"/>
      <c r="AC90" s="108"/>
      <c r="AD90" s="48"/>
      <c r="AE90" s="135"/>
      <c r="AF90" s="306"/>
      <c r="AG90" s="37"/>
      <c r="AH90" s="213"/>
      <c r="AI90" s="108"/>
      <c r="AJ90" s="73" t="s">
        <v>24</v>
      </c>
    </row>
    <row r="91" spans="1:36" ht="13" x14ac:dyDescent="0.3">
      <c r="A91" s="126" t="s">
        <v>107</v>
      </c>
      <c r="B91" s="125" t="s">
        <v>2</v>
      </c>
      <c r="C91" s="142">
        <f>C$50*C90</f>
        <v>5.65</v>
      </c>
      <c r="D91" s="232">
        <f>D$50*D90</f>
        <v>5.65</v>
      </c>
      <c r="E91" s="301">
        <f>E$50*E90</f>
        <v>5.65</v>
      </c>
      <c r="F91" s="142">
        <f>F$53*F90</f>
        <v>0.3</v>
      </c>
      <c r="G91" s="232">
        <f>G$53*G90</f>
        <v>0.3</v>
      </c>
      <c r="H91" s="301">
        <f>H$53*H90</f>
        <v>0.3</v>
      </c>
      <c r="I91" s="142">
        <f>I$50*I90</f>
        <v>5.65</v>
      </c>
      <c r="J91" s="232">
        <f>J$50*J90</f>
        <v>5.65</v>
      </c>
      <c r="K91" s="301">
        <f>K$50*K90</f>
        <v>5.65</v>
      </c>
      <c r="L91" s="142">
        <f>L$53*L90</f>
        <v>0.3</v>
      </c>
      <c r="M91" s="232">
        <f>M$53*M90</f>
        <v>0.3</v>
      </c>
      <c r="N91" s="301">
        <f>N$53*N90</f>
        <v>0.3</v>
      </c>
      <c r="O91" s="37"/>
      <c r="P91" s="213"/>
      <c r="Q91" s="108"/>
      <c r="R91" s="37"/>
      <c r="S91" s="213"/>
      <c r="T91" s="108"/>
      <c r="U91" s="37"/>
      <c r="V91" s="213"/>
      <c r="W91" s="108"/>
      <c r="X91" s="37"/>
      <c r="Y91" s="213"/>
      <c r="Z91" s="108"/>
      <c r="AA91" s="37"/>
      <c r="AB91" s="213"/>
      <c r="AC91" s="108"/>
      <c r="AD91" s="203">
        <f>SQRT(SUMSQ(C91,F91,I91,L91))</f>
        <v>8.0015623474419044</v>
      </c>
      <c r="AE91" s="250">
        <f>SQRT(SUMSQ(D91,G91,J91,M91))</f>
        <v>8.0015623474419044</v>
      </c>
      <c r="AF91" s="307">
        <f>SQRT(SUMSQ(E91,H91,K91,N91))</f>
        <v>8.0015623474419044</v>
      </c>
      <c r="AG91" s="168"/>
      <c r="AH91" s="260"/>
      <c r="AI91" s="109"/>
      <c r="AJ91" s="73" t="s">
        <v>108</v>
      </c>
    </row>
    <row r="92" spans="1:36" ht="13" x14ac:dyDescent="0.3">
      <c r="A92" s="39"/>
      <c r="B92" s="26"/>
      <c r="C92" s="40"/>
      <c r="D92" s="41"/>
      <c r="E92" s="302"/>
      <c r="F92" s="40"/>
      <c r="G92" s="41"/>
      <c r="H92" s="302"/>
      <c r="I92" s="40"/>
      <c r="J92" s="41"/>
      <c r="K92" s="302"/>
      <c r="L92" s="40"/>
      <c r="M92" s="41"/>
      <c r="N92" s="302"/>
      <c r="O92" s="40"/>
      <c r="P92" s="41"/>
      <c r="Q92" s="159"/>
      <c r="R92" s="40"/>
      <c r="S92" s="41"/>
      <c r="T92" s="159"/>
      <c r="U92" s="40"/>
      <c r="V92" s="41"/>
      <c r="W92" s="159"/>
      <c r="X92" s="40"/>
      <c r="Y92" s="41"/>
      <c r="Z92" s="159"/>
      <c r="AA92" s="40"/>
      <c r="AB92" s="41"/>
      <c r="AC92" s="159"/>
      <c r="AD92" s="171"/>
      <c r="AE92" s="75"/>
      <c r="AF92" s="308"/>
      <c r="AG92" s="167"/>
      <c r="AH92" s="42"/>
      <c r="AI92" s="107"/>
      <c r="AJ92" s="73"/>
    </row>
    <row r="93" spans="1:36" ht="13" x14ac:dyDescent="0.3">
      <c r="A93" s="39"/>
      <c r="B93" s="26"/>
      <c r="C93" s="40"/>
      <c r="D93" s="41"/>
      <c r="E93" s="302"/>
      <c r="F93" s="40"/>
      <c r="G93" s="41"/>
      <c r="H93" s="302"/>
      <c r="I93" s="40"/>
      <c r="J93" s="41"/>
      <c r="K93" s="302"/>
      <c r="L93" s="40"/>
      <c r="M93" s="41"/>
      <c r="N93" s="302"/>
      <c r="O93" s="40"/>
      <c r="P93" s="41"/>
      <c r="Q93" s="159"/>
      <c r="R93" s="40"/>
      <c r="S93" s="41"/>
      <c r="T93" s="159"/>
      <c r="U93" s="40"/>
      <c r="V93" s="41"/>
      <c r="W93" s="159"/>
      <c r="X93" s="40"/>
      <c r="Y93" s="41"/>
      <c r="Z93" s="159"/>
      <c r="AA93" s="40"/>
      <c r="AB93" s="41"/>
      <c r="AC93" s="159"/>
      <c r="AD93" s="171"/>
      <c r="AE93" s="75"/>
      <c r="AF93" s="308"/>
      <c r="AG93" s="167"/>
      <c r="AH93" s="42"/>
      <c r="AI93" s="107"/>
      <c r="AJ93" s="73"/>
    </row>
    <row r="94" spans="1:36" x14ac:dyDescent="0.25">
      <c r="A94" s="124" t="s">
        <v>91</v>
      </c>
      <c r="B94" s="125" t="s">
        <v>3</v>
      </c>
      <c r="C94" s="142">
        <v>1</v>
      </c>
      <c r="D94" s="232">
        <v>1</v>
      </c>
      <c r="E94" s="301">
        <v>1</v>
      </c>
      <c r="F94" s="142">
        <f>F32/(C32+F32)</f>
        <v>0.98043769612742049</v>
      </c>
      <c r="G94" s="232">
        <f>G32/(D32+G32)</f>
        <v>0.9804376961274206</v>
      </c>
      <c r="H94" s="301">
        <f>H32/(E32+H32)</f>
        <v>0.98043769612742049</v>
      </c>
      <c r="I94" s="142">
        <v>1</v>
      </c>
      <c r="J94" s="232">
        <v>1</v>
      </c>
      <c r="K94" s="301">
        <v>1</v>
      </c>
      <c r="L94" s="142">
        <f>L32/(I32+L32)</f>
        <v>0.44268836623770663</v>
      </c>
      <c r="M94" s="232">
        <f>M32/(J32+M32)</f>
        <v>0.44268836623770752</v>
      </c>
      <c r="N94" s="301">
        <f>N32/(K32+N32)</f>
        <v>0.44268836623770663</v>
      </c>
      <c r="O94" s="37"/>
      <c r="P94" s="213"/>
      <c r="Q94" s="108"/>
      <c r="R94" s="37"/>
      <c r="S94" s="213"/>
      <c r="T94" s="108"/>
      <c r="U94" s="37"/>
      <c r="V94" s="213"/>
      <c r="W94" s="108"/>
      <c r="X94" s="37"/>
      <c r="Y94" s="213"/>
      <c r="Z94" s="108"/>
      <c r="AA94" s="37"/>
      <c r="AB94" s="213"/>
      <c r="AC94" s="108"/>
      <c r="AD94" s="48"/>
      <c r="AE94" s="135"/>
      <c r="AF94" s="306"/>
      <c r="AG94" s="37"/>
      <c r="AH94" s="213"/>
      <c r="AI94" s="108"/>
      <c r="AJ94" s="73" t="s">
        <v>163</v>
      </c>
    </row>
    <row r="95" spans="1:36" ht="13" x14ac:dyDescent="0.3">
      <c r="A95" s="126" t="s">
        <v>92</v>
      </c>
      <c r="B95" s="125" t="s">
        <v>2</v>
      </c>
      <c r="C95" s="37">
        <f>C$49*C94</f>
        <v>5.65</v>
      </c>
      <c r="D95" s="213">
        <f>D$49*D94</f>
        <v>5.65</v>
      </c>
      <c r="E95" s="303">
        <f>E$49*E94</f>
        <v>5.65</v>
      </c>
      <c r="F95" s="37">
        <f>F$52*F94</f>
        <v>0.29413130883822614</v>
      </c>
      <c r="G95" s="213">
        <f>G$52*G94</f>
        <v>0.29413130883822619</v>
      </c>
      <c r="H95" s="303">
        <f>H$52*H94</f>
        <v>0.29413130883822614</v>
      </c>
      <c r="I95" s="37">
        <f>I$49*I94</f>
        <v>5.65</v>
      </c>
      <c r="J95" s="213">
        <f>J$49*J94</f>
        <v>5.65</v>
      </c>
      <c r="K95" s="303">
        <f>K$49*K94</f>
        <v>5.65</v>
      </c>
      <c r="L95" s="37">
        <f>L$52*L94</f>
        <v>0.13280650987131198</v>
      </c>
      <c r="M95" s="213">
        <f>M$52*M94</f>
        <v>0.13280650987131226</v>
      </c>
      <c r="N95" s="303">
        <f>N$52*N94</f>
        <v>0.13280650987131198</v>
      </c>
      <c r="O95" s="37"/>
      <c r="P95" s="213"/>
      <c r="Q95" s="108"/>
      <c r="R95" s="37"/>
      <c r="S95" s="213"/>
      <c r="T95" s="108"/>
      <c r="U95" s="37"/>
      <c r="V95" s="213"/>
      <c r="W95" s="108"/>
      <c r="X95" s="37"/>
      <c r="Y95" s="213"/>
      <c r="Z95" s="108"/>
      <c r="AA95" s="37"/>
      <c r="AB95" s="213"/>
      <c r="AC95" s="108"/>
      <c r="AD95" s="203">
        <f>SQRT(SUMSQ(C95,F95,I95,L95))</f>
        <v>7.9968212932328981</v>
      </c>
      <c r="AE95" s="250">
        <f>SQRT(SUMSQ(D95,G95,J95,M95))</f>
        <v>7.9968212932328981</v>
      </c>
      <c r="AF95" s="307">
        <f>SQRT(SUMSQ(E95,H95,K95,N95))</f>
        <v>7.9968212932328981</v>
      </c>
      <c r="AG95" s="168"/>
      <c r="AH95" s="260"/>
      <c r="AI95" s="109"/>
      <c r="AJ95" s="73" t="s">
        <v>46</v>
      </c>
    </row>
    <row r="96" spans="1:36" ht="13" x14ac:dyDescent="0.3">
      <c r="A96" s="39"/>
      <c r="B96" s="26"/>
      <c r="C96" s="40"/>
      <c r="D96" s="41"/>
      <c r="E96" s="302"/>
      <c r="F96" s="19"/>
      <c r="G96" s="41"/>
      <c r="H96" s="302"/>
      <c r="I96" s="40"/>
      <c r="J96" s="41"/>
      <c r="K96" s="302"/>
      <c r="L96" s="40"/>
      <c r="M96" s="41"/>
      <c r="N96" s="302"/>
      <c r="O96" s="40"/>
      <c r="P96" s="41"/>
      <c r="Q96" s="159"/>
      <c r="R96" s="40"/>
      <c r="S96" s="41"/>
      <c r="T96" s="159"/>
      <c r="U96" s="40"/>
      <c r="V96" s="41"/>
      <c r="W96" s="159"/>
      <c r="X96" s="40"/>
      <c r="Y96" s="41"/>
      <c r="Z96" s="159"/>
      <c r="AA96" s="40"/>
      <c r="AB96" s="41"/>
      <c r="AC96" s="159"/>
      <c r="AD96" s="171"/>
      <c r="AE96" s="75"/>
      <c r="AF96" s="308"/>
      <c r="AG96" s="167"/>
      <c r="AH96" s="42"/>
      <c r="AI96" s="107"/>
      <c r="AJ96" s="73"/>
    </row>
    <row r="97" spans="1:36" ht="13" x14ac:dyDescent="0.3">
      <c r="A97" s="39"/>
      <c r="B97" s="26"/>
      <c r="C97" s="40"/>
      <c r="D97" s="41"/>
      <c r="E97" s="302"/>
      <c r="F97" s="40"/>
      <c r="G97" s="41"/>
      <c r="H97" s="302"/>
      <c r="I97" s="40"/>
      <c r="J97" s="41"/>
      <c r="K97" s="302"/>
      <c r="L97" s="40"/>
      <c r="M97" s="41"/>
      <c r="N97" s="302"/>
      <c r="O97" s="40"/>
      <c r="P97" s="41"/>
      <c r="Q97" s="159"/>
      <c r="R97" s="40"/>
      <c r="S97" s="41"/>
      <c r="T97" s="159"/>
      <c r="U97" s="40"/>
      <c r="V97" s="41"/>
      <c r="W97" s="159"/>
      <c r="X97" s="40"/>
      <c r="Y97" s="41"/>
      <c r="Z97" s="159"/>
      <c r="AA97" s="40"/>
      <c r="AB97" s="41"/>
      <c r="AC97" s="159"/>
      <c r="AD97" s="171"/>
      <c r="AE97" s="75"/>
      <c r="AF97" s="308"/>
      <c r="AG97" s="167"/>
      <c r="AH97" s="42"/>
      <c r="AI97" s="107"/>
      <c r="AJ97" s="73"/>
    </row>
    <row r="98" spans="1:36" x14ac:dyDescent="0.25">
      <c r="A98" s="134" t="s">
        <v>109</v>
      </c>
      <c r="B98" s="195" t="s">
        <v>3</v>
      </c>
      <c r="C98" s="142">
        <v>1</v>
      </c>
      <c r="D98" s="232">
        <v>1</v>
      </c>
      <c r="E98" s="301">
        <v>1</v>
      </c>
      <c r="F98" s="142">
        <v>1</v>
      </c>
      <c r="G98" s="232">
        <v>1</v>
      </c>
      <c r="H98" s="301">
        <v>1</v>
      </c>
      <c r="I98" s="37"/>
      <c r="J98" s="213"/>
      <c r="K98" s="303"/>
      <c r="L98" s="37"/>
      <c r="M98" s="213"/>
      <c r="N98" s="303"/>
      <c r="O98" s="37">
        <v>1</v>
      </c>
      <c r="P98" s="213">
        <v>1</v>
      </c>
      <c r="Q98" s="303">
        <v>1</v>
      </c>
      <c r="R98" s="37">
        <v>1</v>
      </c>
      <c r="S98" s="213">
        <v>1</v>
      </c>
      <c r="T98" s="303">
        <v>1</v>
      </c>
      <c r="U98" s="37">
        <v>1</v>
      </c>
      <c r="V98" s="213">
        <v>1</v>
      </c>
      <c r="W98" s="303">
        <v>1</v>
      </c>
      <c r="X98" s="37"/>
      <c r="Y98" s="213"/>
      <c r="Z98" s="303"/>
      <c r="AA98" s="37"/>
      <c r="AB98" s="213"/>
      <c r="AC98" s="303"/>
      <c r="AD98" s="48"/>
      <c r="AE98" s="135"/>
      <c r="AF98" s="306"/>
      <c r="AG98" s="37"/>
      <c r="AH98" s="213"/>
      <c r="AI98" s="108"/>
      <c r="AJ98" s="197" t="s">
        <v>24</v>
      </c>
    </row>
    <row r="99" spans="1:36" ht="13" x14ac:dyDescent="0.3">
      <c r="A99" s="196" t="s">
        <v>110</v>
      </c>
      <c r="B99" s="195" t="s">
        <v>2</v>
      </c>
      <c r="C99" s="142">
        <f>C$50*C98</f>
        <v>5.65</v>
      </c>
      <c r="D99" s="232">
        <f>D$50*D98</f>
        <v>5.65</v>
      </c>
      <c r="E99" s="301">
        <f>E$50*E98</f>
        <v>5.65</v>
      </c>
      <c r="F99" s="142">
        <f>F$53*F98</f>
        <v>0.3</v>
      </c>
      <c r="G99" s="232">
        <f>G$53*G98</f>
        <v>0.3</v>
      </c>
      <c r="H99" s="301">
        <f>H$53*H98</f>
        <v>0.3</v>
      </c>
      <c r="I99" s="37"/>
      <c r="J99" s="213"/>
      <c r="K99" s="303"/>
      <c r="L99" s="37"/>
      <c r="M99" s="213"/>
      <c r="N99" s="303"/>
      <c r="O99" s="37">
        <f>O$54*O98</f>
        <v>8</v>
      </c>
      <c r="P99" s="213">
        <f>P$54*P98</f>
        <v>8</v>
      </c>
      <c r="Q99" s="303">
        <f>Q$54*Q98</f>
        <v>8</v>
      </c>
      <c r="R99" s="37">
        <f>R$56*R98</f>
        <v>5.4499999999999957</v>
      </c>
      <c r="S99" s="213">
        <f>S$56*S98</f>
        <v>6.3000000000000043</v>
      </c>
      <c r="T99" s="303">
        <f>T$56*T98</f>
        <v>6.3999999999999986</v>
      </c>
      <c r="U99" s="37">
        <f>U$57*U98</f>
        <v>15</v>
      </c>
      <c r="V99" s="213">
        <f>V$57*V98</f>
        <v>15</v>
      </c>
      <c r="W99" s="303">
        <f>W$57*W98</f>
        <v>15</v>
      </c>
      <c r="X99" s="37"/>
      <c r="Y99" s="213"/>
      <c r="Z99" s="303"/>
      <c r="AA99" s="37"/>
      <c r="AB99" s="213"/>
      <c r="AC99" s="303"/>
      <c r="AD99" s="203">
        <f>SQRT(SUMSQ(C99,F99))+SUM(O99,R99,U99)</f>
        <v>34.107958995963116</v>
      </c>
      <c r="AE99" s="250">
        <f>SQRT(SUMSQ(D99,G99))+SUM(P99,S99,V99)</f>
        <v>34.957958995963125</v>
      </c>
      <c r="AF99" s="307">
        <f>SQRT(SUMSQ(E99,H99))+SUM(Q99,T99,W99)</f>
        <v>35.057958995963119</v>
      </c>
      <c r="AG99" s="168"/>
      <c r="AH99" s="260"/>
      <c r="AI99" s="109"/>
      <c r="AJ99" s="58" t="s">
        <v>113</v>
      </c>
    </row>
    <row r="100" spans="1:36" ht="13" x14ac:dyDescent="0.3">
      <c r="A100" s="39"/>
      <c r="B100" s="26"/>
      <c r="C100" s="40"/>
      <c r="D100" s="41"/>
      <c r="E100" s="159"/>
      <c r="F100" s="40"/>
      <c r="G100" s="41"/>
      <c r="H100" s="159"/>
      <c r="I100" s="40"/>
      <c r="J100" s="41"/>
      <c r="K100" s="302"/>
      <c r="L100" s="40"/>
      <c r="M100" s="41"/>
      <c r="N100" s="302"/>
      <c r="O100" s="40"/>
      <c r="P100" s="284"/>
      <c r="Q100" s="302"/>
      <c r="R100" s="40"/>
      <c r="S100" s="41"/>
      <c r="T100" s="302"/>
      <c r="U100" s="40"/>
      <c r="V100" s="41"/>
      <c r="W100" s="302"/>
      <c r="X100" s="40"/>
      <c r="Y100" s="41"/>
      <c r="Z100" s="302"/>
      <c r="AA100" s="40"/>
      <c r="AB100" s="41"/>
      <c r="AC100" s="302"/>
      <c r="AD100" s="171"/>
      <c r="AE100" s="75"/>
      <c r="AF100" s="308"/>
      <c r="AG100" s="167"/>
      <c r="AH100" s="42"/>
      <c r="AI100" s="107"/>
      <c r="AJ100" s="73"/>
    </row>
    <row r="101" spans="1:36" ht="13" x14ac:dyDescent="0.3">
      <c r="A101" s="39"/>
      <c r="B101" s="26"/>
      <c r="C101" s="40"/>
      <c r="D101" s="41"/>
      <c r="E101" s="159"/>
      <c r="F101" s="40"/>
      <c r="G101" s="41"/>
      <c r="H101" s="159"/>
      <c r="I101" s="40"/>
      <c r="J101" s="41"/>
      <c r="K101" s="302"/>
      <c r="L101" s="40"/>
      <c r="M101" s="41"/>
      <c r="N101" s="302"/>
      <c r="O101" s="40"/>
      <c r="P101" s="41"/>
      <c r="Q101" s="302"/>
      <c r="R101" s="40"/>
      <c r="S101" s="41"/>
      <c r="T101" s="302"/>
      <c r="U101" s="40"/>
      <c r="V101" s="41"/>
      <c r="W101" s="302"/>
      <c r="X101" s="40"/>
      <c r="Y101" s="41"/>
      <c r="Z101" s="302"/>
      <c r="AA101" s="40"/>
      <c r="AB101" s="41"/>
      <c r="AC101" s="302"/>
      <c r="AD101" s="171"/>
      <c r="AE101" s="75"/>
      <c r="AF101" s="308"/>
      <c r="AG101" s="167"/>
      <c r="AH101" s="42"/>
      <c r="AI101" s="107"/>
      <c r="AJ101" s="73"/>
    </row>
    <row r="102" spans="1:36" x14ac:dyDescent="0.25">
      <c r="A102" s="134" t="s">
        <v>111</v>
      </c>
      <c r="B102" s="195" t="s">
        <v>3</v>
      </c>
      <c r="C102" s="37"/>
      <c r="D102" s="213"/>
      <c r="E102" s="108"/>
      <c r="F102" s="37"/>
      <c r="G102" s="213"/>
      <c r="H102" s="108"/>
      <c r="I102" s="142">
        <v>1</v>
      </c>
      <c r="J102" s="232">
        <v>1</v>
      </c>
      <c r="K102" s="301">
        <v>1</v>
      </c>
      <c r="L102" s="142">
        <v>1</v>
      </c>
      <c r="M102" s="232">
        <v>1</v>
      </c>
      <c r="N102" s="301">
        <v>1</v>
      </c>
      <c r="O102" s="37">
        <v>1</v>
      </c>
      <c r="P102" s="213">
        <v>1</v>
      </c>
      <c r="Q102" s="303">
        <v>1</v>
      </c>
      <c r="R102" s="37">
        <v>0</v>
      </c>
      <c r="S102" s="213">
        <v>0</v>
      </c>
      <c r="T102" s="303">
        <v>0</v>
      </c>
      <c r="U102" s="37">
        <v>1</v>
      </c>
      <c r="V102" s="213">
        <v>1</v>
      </c>
      <c r="W102" s="303">
        <v>1</v>
      </c>
      <c r="X102" s="37"/>
      <c r="Y102" s="213"/>
      <c r="Z102" s="303"/>
      <c r="AA102" s="37"/>
      <c r="AB102" s="213"/>
      <c r="AC102" s="303"/>
      <c r="AD102" s="48"/>
      <c r="AE102" s="135"/>
      <c r="AF102" s="306"/>
      <c r="AG102" s="37"/>
      <c r="AH102" s="213"/>
      <c r="AI102" s="108"/>
      <c r="AJ102" s="197" t="s">
        <v>24</v>
      </c>
    </row>
    <row r="103" spans="1:36" ht="13" x14ac:dyDescent="0.3">
      <c r="A103" s="196" t="s">
        <v>112</v>
      </c>
      <c r="B103" s="195" t="s">
        <v>2</v>
      </c>
      <c r="C103" s="37"/>
      <c r="D103" s="213"/>
      <c r="E103" s="108"/>
      <c r="F103" s="37"/>
      <c r="G103" s="213"/>
      <c r="H103" s="108"/>
      <c r="I103" s="142">
        <f>I$50*I102</f>
        <v>5.65</v>
      </c>
      <c r="J103" s="232">
        <f>J$50*J102</f>
        <v>5.65</v>
      </c>
      <c r="K103" s="301">
        <f>K$50*K102</f>
        <v>5.65</v>
      </c>
      <c r="L103" s="142">
        <f>L$53*L102</f>
        <v>0.3</v>
      </c>
      <c r="M103" s="232">
        <f>M$53*M102</f>
        <v>0.3</v>
      </c>
      <c r="N103" s="301">
        <f>N$53*N102</f>
        <v>0.3</v>
      </c>
      <c r="O103" s="37">
        <f>O$54*O102</f>
        <v>8</v>
      </c>
      <c r="P103" s="213">
        <f>P$54*P102</f>
        <v>8</v>
      </c>
      <c r="Q103" s="303">
        <f>Q$54*Q102</f>
        <v>8</v>
      </c>
      <c r="R103" s="37">
        <f>R$56*R102</f>
        <v>0</v>
      </c>
      <c r="S103" s="213">
        <f>S$56*S102</f>
        <v>0</v>
      </c>
      <c r="T103" s="303">
        <f>T$56*T102</f>
        <v>0</v>
      </c>
      <c r="U103" s="37">
        <f>U$57*U102</f>
        <v>15</v>
      </c>
      <c r="V103" s="213">
        <f>V$57*V102</f>
        <v>15</v>
      </c>
      <c r="W103" s="303">
        <f>W$57*W102</f>
        <v>15</v>
      </c>
      <c r="X103" s="37"/>
      <c r="Y103" s="213"/>
      <c r="Z103" s="303"/>
      <c r="AA103" s="37"/>
      <c r="AB103" s="213"/>
      <c r="AC103" s="303"/>
      <c r="AD103" s="203">
        <f>SQRT(SUMSQ(I103,L103))+SUM(O103,R103,U103)</f>
        <v>28.657958995963121</v>
      </c>
      <c r="AE103" s="250">
        <f>SQRT(SUMSQ(J103,M103))+SUM(P103,S103,V103)</f>
        <v>28.657958995963121</v>
      </c>
      <c r="AF103" s="307">
        <f>SQRT(SUMSQ(K103,N103))+SUM(Q103,T103,W103)</f>
        <v>28.657958995963121</v>
      </c>
      <c r="AG103" s="168"/>
      <c r="AH103" s="260"/>
      <c r="AI103" s="109"/>
      <c r="AJ103" s="58" t="s">
        <v>114</v>
      </c>
    </row>
    <row r="104" spans="1:36" ht="13" x14ac:dyDescent="0.3">
      <c r="A104" s="39"/>
      <c r="B104" s="26"/>
      <c r="C104" s="40"/>
      <c r="D104" s="41"/>
      <c r="E104" s="159"/>
      <c r="F104" s="40"/>
      <c r="G104" s="41"/>
      <c r="H104" s="159"/>
      <c r="I104" s="40"/>
      <c r="J104" s="41"/>
      <c r="K104" s="302"/>
      <c r="L104" s="40"/>
      <c r="M104" s="41"/>
      <c r="N104" s="302"/>
      <c r="O104" s="40"/>
      <c r="P104" s="41"/>
      <c r="Q104" s="302"/>
      <c r="R104" s="40"/>
      <c r="S104" s="41"/>
      <c r="T104" s="302"/>
      <c r="U104" s="40"/>
      <c r="V104" s="41"/>
      <c r="W104" s="302"/>
      <c r="X104" s="40"/>
      <c r="Y104" s="41"/>
      <c r="Z104" s="302"/>
      <c r="AA104" s="40"/>
      <c r="AB104" s="41"/>
      <c r="AC104" s="302"/>
      <c r="AD104" s="171"/>
      <c r="AE104" s="75"/>
      <c r="AF104" s="308"/>
      <c r="AG104" s="167"/>
      <c r="AH104" s="42"/>
      <c r="AI104" s="107"/>
      <c r="AJ104" s="73"/>
    </row>
    <row r="105" spans="1:36" ht="13" x14ac:dyDescent="0.3">
      <c r="A105" s="39"/>
      <c r="B105" s="26"/>
      <c r="C105" s="40"/>
      <c r="D105" s="41"/>
      <c r="E105" s="159"/>
      <c r="F105" s="40"/>
      <c r="G105" s="41"/>
      <c r="H105" s="159"/>
      <c r="I105" s="40"/>
      <c r="J105" s="41"/>
      <c r="K105" s="302"/>
      <c r="L105" s="40"/>
      <c r="M105" s="41"/>
      <c r="N105" s="302"/>
      <c r="O105" s="40"/>
      <c r="P105" s="41"/>
      <c r="Q105" s="302"/>
      <c r="R105" s="40"/>
      <c r="S105" s="41"/>
      <c r="T105" s="302"/>
      <c r="U105" s="40"/>
      <c r="V105" s="41"/>
      <c r="W105" s="302"/>
      <c r="X105" s="40"/>
      <c r="Y105" s="41"/>
      <c r="Z105" s="302"/>
      <c r="AA105" s="40"/>
      <c r="AB105" s="41"/>
      <c r="AC105" s="302"/>
      <c r="AD105" s="171"/>
      <c r="AE105" s="75"/>
      <c r="AF105" s="308"/>
      <c r="AG105" s="167"/>
      <c r="AH105" s="42"/>
      <c r="AI105" s="107"/>
      <c r="AJ105" s="73"/>
    </row>
    <row r="106" spans="1:36" s="274" customFormat="1" x14ac:dyDescent="0.25">
      <c r="A106" s="134" t="s">
        <v>207</v>
      </c>
      <c r="B106" s="195" t="s">
        <v>3</v>
      </c>
      <c r="C106" s="142">
        <v>1</v>
      </c>
      <c r="D106" s="232">
        <v>1</v>
      </c>
      <c r="E106" s="301">
        <v>1</v>
      </c>
      <c r="F106" s="142">
        <v>1</v>
      </c>
      <c r="G106" s="232">
        <v>1</v>
      </c>
      <c r="H106" s="301">
        <v>1</v>
      </c>
      <c r="I106" s="142">
        <v>1</v>
      </c>
      <c r="J106" s="232">
        <v>1</v>
      </c>
      <c r="K106" s="301">
        <v>1</v>
      </c>
      <c r="L106" s="142">
        <v>1</v>
      </c>
      <c r="M106" s="232">
        <v>1</v>
      </c>
      <c r="N106" s="301">
        <v>1</v>
      </c>
      <c r="O106" s="142">
        <v>1</v>
      </c>
      <c r="P106" s="232">
        <v>1</v>
      </c>
      <c r="Q106" s="301">
        <v>1</v>
      </c>
      <c r="R106" s="142">
        <v>1</v>
      </c>
      <c r="S106" s="232">
        <v>1</v>
      </c>
      <c r="T106" s="301">
        <v>1</v>
      </c>
      <c r="U106" s="142">
        <v>0</v>
      </c>
      <c r="V106" s="232">
        <v>0</v>
      </c>
      <c r="W106" s="301">
        <v>0</v>
      </c>
      <c r="X106" s="142">
        <v>1</v>
      </c>
      <c r="Y106" s="232">
        <v>1</v>
      </c>
      <c r="Z106" s="301">
        <v>1</v>
      </c>
      <c r="AA106" s="142">
        <v>0</v>
      </c>
      <c r="AB106" s="232">
        <v>0</v>
      </c>
      <c r="AC106" s="301">
        <v>0</v>
      </c>
      <c r="AD106" s="95"/>
      <c r="AE106" s="246"/>
      <c r="AF106" s="319"/>
      <c r="AG106" s="142"/>
      <c r="AH106" s="232"/>
      <c r="AI106" s="398"/>
      <c r="AJ106" s="399" t="s">
        <v>24</v>
      </c>
    </row>
    <row r="107" spans="1:36" s="274" customFormat="1" ht="13" x14ac:dyDescent="0.3">
      <c r="A107" s="196" t="s">
        <v>208</v>
      </c>
      <c r="B107" s="195" t="s">
        <v>2</v>
      </c>
      <c r="C107" s="142">
        <f>C$50*C106</f>
        <v>5.65</v>
      </c>
      <c r="D107" s="232">
        <f>D$50*D106</f>
        <v>5.65</v>
      </c>
      <c r="E107" s="301">
        <f>E$50*E106</f>
        <v>5.65</v>
      </c>
      <c r="F107" s="142">
        <f>F$53*F106</f>
        <v>0.3</v>
      </c>
      <c r="G107" s="232">
        <f>G$53*G106</f>
        <v>0.3</v>
      </c>
      <c r="H107" s="301">
        <f>H$53*H106</f>
        <v>0.3</v>
      </c>
      <c r="I107" s="142">
        <f>I$50*I106</f>
        <v>5.65</v>
      </c>
      <c r="J107" s="232">
        <f>J$50*J106</f>
        <v>5.65</v>
      </c>
      <c r="K107" s="301">
        <f>K$50*K106</f>
        <v>5.65</v>
      </c>
      <c r="L107" s="142">
        <f>L$53*L106</f>
        <v>0.3</v>
      </c>
      <c r="M107" s="232">
        <f>M$53*M106</f>
        <v>0.3</v>
      </c>
      <c r="N107" s="301">
        <f>N$53*N106</f>
        <v>0.3</v>
      </c>
      <c r="O107" s="142">
        <f>O$55*O106</f>
        <v>6</v>
      </c>
      <c r="P107" s="232">
        <f>P$55*P106</f>
        <v>6</v>
      </c>
      <c r="Q107" s="301">
        <f>Q$55*Q106</f>
        <v>6</v>
      </c>
      <c r="R107" s="142">
        <f>R$56*R106</f>
        <v>5.4499999999999957</v>
      </c>
      <c r="S107" s="232">
        <f>S$56*S106</f>
        <v>6.3000000000000043</v>
      </c>
      <c r="T107" s="301">
        <f>T$56*T106</f>
        <v>6.3999999999999986</v>
      </c>
      <c r="U107" s="142">
        <f>U$57*U106</f>
        <v>0</v>
      </c>
      <c r="V107" s="232">
        <f>V$57*V106</f>
        <v>0</v>
      </c>
      <c r="W107" s="301">
        <f>W$57*W106</f>
        <v>0</v>
      </c>
      <c r="X107" s="142">
        <f>X58</f>
        <v>5.5</v>
      </c>
      <c r="Y107" s="232">
        <f>Y58</f>
        <v>5.5</v>
      </c>
      <c r="Z107" s="301">
        <f>Z106*Z58</f>
        <v>5.5</v>
      </c>
      <c r="AA107" s="142">
        <f>AA106*AA59</f>
        <v>0</v>
      </c>
      <c r="AB107" s="232">
        <f t="shared" ref="AB107:AC107" si="6">AB106*AB59</f>
        <v>0</v>
      </c>
      <c r="AC107" s="398">
        <f t="shared" si="6"/>
        <v>0</v>
      </c>
      <c r="AD107" s="339">
        <f>SQRT(SUMSQ(C107,F107,I107,L107))+SUM(O107,R107,U107,X107,AA107)</f>
        <v>24.9515623474419</v>
      </c>
      <c r="AE107" s="340">
        <f t="shared" ref="AE107:AF107" si="7">SQRT(SUMSQ(D107,G107,J107,M107))+SUM(P107,S107,V107,Y107,AB107)</f>
        <v>25.801562347441909</v>
      </c>
      <c r="AF107" s="400">
        <f t="shared" si="7"/>
        <v>25.901562347441903</v>
      </c>
      <c r="AG107" s="401"/>
      <c r="AH107" s="402"/>
      <c r="AI107" s="403"/>
      <c r="AJ107" s="399" t="s">
        <v>115</v>
      </c>
    </row>
    <row r="108" spans="1:36" s="47" customFormat="1" ht="13" x14ac:dyDescent="0.3">
      <c r="A108" s="336"/>
      <c r="B108" s="26"/>
      <c r="C108" s="40"/>
      <c r="D108" s="41"/>
      <c r="E108" s="302"/>
      <c r="F108" s="40"/>
      <c r="G108" s="41"/>
      <c r="H108" s="302"/>
      <c r="I108" s="40"/>
      <c r="J108" s="41"/>
      <c r="K108" s="302"/>
      <c r="L108" s="40"/>
      <c r="M108" s="41"/>
      <c r="N108" s="302"/>
      <c r="O108" s="40"/>
      <c r="P108" s="41"/>
      <c r="Q108" s="302"/>
      <c r="R108" s="40"/>
      <c r="S108" s="41"/>
      <c r="T108" s="302"/>
      <c r="U108" s="40"/>
      <c r="V108" s="41"/>
      <c r="W108" s="302"/>
      <c r="X108" s="40"/>
      <c r="Y108" s="41"/>
      <c r="Z108" s="302"/>
      <c r="AA108" s="40"/>
      <c r="AB108" s="41"/>
      <c r="AC108" s="302"/>
      <c r="AD108" s="171"/>
      <c r="AE108" s="75"/>
      <c r="AF108" s="308"/>
      <c r="AG108" s="167"/>
      <c r="AH108" s="42"/>
      <c r="AI108" s="107"/>
      <c r="AJ108" s="73"/>
    </row>
    <row r="109" spans="1:36" s="47" customFormat="1" ht="13" x14ac:dyDescent="0.3">
      <c r="A109" s="336"/>
      <c r="B109" s="26"/>
      <c r="C109" s="40"/>
      <c r="D109" s="41"/>
      <c r="E109" s="302"/>
      <c r="F109" s="40"/>
      <c r="G109" s="41"/>
      <c r="H109" s="302"/>
      <c r="I109" s="40"/>
      <c r="J109" s="41"/>
      <c r="K109" s="302"/>
      <c r="L109" s="40"/>
      <c r="M109" s="41"/>
      <c r="N109" s="302"/>
      <c r="O109" s="40"/>
      <c r="P109" s="41"/>
      <c r="Q109" s="302"/>
      <c r="R109" s="40"/>
      <c r="S109" s="41"/>
      <c r="T109" s="302"/>
      <c r="U109" s="40"/>
      <c r="V109" s="41"/>
      <c r="W109" s="302"/>
      <c r="X109" s="40"/>
      <c r="Y109" s="41"/>
      <c r="Z109" s="302"/>
      <c r="AA109" s="40"/>
      <c r="AB109" s="41"/>
      <c r="AC109" s="302"/>
      <c r="AD109" s="171"/>
      <c r="AE109" s="75"/>
      <c r="AF109" s="308"/>
      <c r="AG109" s="167"/>
      <c r="AH109" s="42"/>
      <c r="AI109" s="107"/>
      <c r="AJ109" s="73"/>
    </row>
    <row r="110" spans="1:36" s="274" customFormat="1" x14ac:dyDescent="0.25">
      <c r="A110" s="134" t="s">
        <v>209</v>
      </c>
      <c r="B110" s="195" t="s">
        <v>3</v>
      </c>
      <c r="C110" s="142">
        <v>1</v>
      </c>
      <c r="D110" s="232">
        <v>1</v>
      </c>
      <c r="E110" s="301">
        <v>1</v>
      </c>
      <c r="F110" s="142">
        <v>1</v>
      </c>
      <c r="G110" s="232">
        <v>1</v>
      </c>
      <c r="H110" s="301">
        <v>1</v>
      </c>
      <c r="I110" s="142">
        <v>1</v>
      </c>
      <c r="J110" s="232">
        <v>1</v>
      </c>
      <c r="K110" s="301">
        <v>1</v>
      </c>
      <c r="L110" s="142">
        <v>1</v>
      </c>
      <c r="M110" s="232">
        <v>1</v>
      </c>
      <c r="N110" s="301">
        <v>1</v>
      </c>
      <c r="O110" s="142">
        <v>1</v>
      </c>
      <c r="P110" s="232">
        <v>1</v>
      </c>
      <c r="Q110" s="301">
        <v>1</v>
      </c>
      <c r="R110" s="142">
        <v>1</v>
      </c>
      <c r="S110" s="232">
        <v>1</v>
      </c>
      <c r="T110" s="301">
        <v>1</v>
      </c>
      <c r="U110" s="142">
        <v>0</v>
      </c>
      <c r="V110" s="232">
        <v>0</v>
      </c>
      <c r="W110" s="301">
        <v>0</v>
      </c>
      <c r="X110" s="142">
        <v>0</v>
      </c>
      <c r="Y110" s="232">
        <v>0</v>
      </c>
      <c r="Z110" s="301">
        <v>0</v>
      </c>
      <c r="AA110" s="142">
        <v>1</v>
      </c>
      <c r="AB110" s="232">
        <v>1</v>
      </c>
      <c r="AC110" s="301"/>
      <c r="AD110" s="95"/>
      <c r="AE110" s="246"/>
      <c r="AF110" s="319"/>
      <c r="AG110" s="142"/>
      <c r="AH110" s="232"/>
      <c r="AI110" s="398"/>
      <c r="AJ110" s="399" t="s">
        <v>24</v>
      </c>
    </row>
    <row r="111" spans="1:36" s="274" customFormat="1" ht="13" x14ac:dyDescent="0.3">
      <c r="A111" s="196" t="s">
        <v>210</v>
      </c>
      <c r="B111" s="195" t="s">
        <v>2</v>
      </c>
      <c r="C111" s="142">
        <f>C$50*C110</f>
        <v>5.65</v>
      </c>
      <c r="D111" s="232">
        <f>D$50*D110</f>
        <v>5.65</v>
      </c>
      <c r="E111" s="301">
        <f>E$50*E110</f>
        <v>5.65</v>
      </c>
      <c r="F111" s="142">
        <f>F$53*F110</f>
        <v>0.3</v>
      </c>
      <c r="G111" s="232">
        <f>G$53*G110</f>
        <v>0.3</v>
      </c>
      <c r="H111" s="301">
        <f>H$53*H110</f>
        <v>0.3</v>
      </c>
      <c r="I111" s="142">
        <f>I$50*I110</f>
        <v>5.65</v>
      </c>
      <c r="J111" s="232">
        <f>J$50*J110</f>
        <v>5.65</v>
      </c>
      <c r="K111" s="301">
        <f>K$50*K110</f>
        <v>5.65</v>
      </c>
      <c r="L111" s="142">
        <f>L$53*L110</f>
        <v>0.3</v>
      </c>
      <c r="M111" s="232">
        <f>M$53*M110</f>
        <v>0.3</v>
      </c>
      <c r="N111" s="301">
        <f>N$53*N110</f>
        <v>0.3</v>
      </c>
      <c r="O111" s="142">
        <f>O$55*O110</f>
        <v>6</v>
      </c>
      <c r="P111" s="232">
        <f>P$55*P110</f>
        <v>6</v>
      </c>
      <c r="Q111" s="301">
        <f>Q$55*Q110</f>
        <v>6</v>
      </c>
      <c r="R111" s="142">
        <f>R$56*R110</f>
        <v>5.4499999999999957</v>
      </c>
      <c r="S111" s="232">
        <f>S$56*S110</f>
        <v>6.3000000000000043</v>
      </c>
      <c r="T111" s="301">
        <f>T$56*T110</f>
        <v>6.3999999999999986</v>
      </c>
      <c r="U111" s="142">
        <f>U$57*U110</f>
        <v>0</v>
      </c>
      <c r="V111" s="232">
        <f>V$57*V110</f>
        <v>0</v>
      </c>
      <c r="W111" s="301">
        <f>W$57*W110</f>
        <v>0</v>
      </c>
      <c r="X111" s="142">
        <f>X110*X58</f>
        <v>0</v>
      </c>
      <c r="Y111" s="232">
        <f t="shared" ref="Y111:Z111" si="8">Y110*Y58</f>
        <v>0</v>
      </c>
      <c r="Z111" s="398">
        <f t="shared" si="8"/>
        <v>0</v>
      </c>
      <c r="AA111" s="142">
        <f>AA110*AA59</f>
        <v>3</v>
      </c>
      <c r="AB111" s="232">
        <f t="shared" ref="AB111:AC111" si="9">AB110*AB59</f>
        <v>3</v>
      </c>
      <c r="AC111" s="398">
        <f t="shared" si="9"/>
        <v>0</v>
      </c>
      <c r="AD111" s="339">
        <f>SQRT(SUMSQ(C111,F111,I111,L111))+SUM(O111,R111,U111,X111,AA111)</f>
        <v>22.4515623474419</v>
      </c>
      <c r="AE111" s="340">
        <f t="shared" ref="AE111:AF111" si="10">SQRT(SUMSQ(D111,G111,J111,M111))+SUM(P111,S111,V111,Y111,AB111)</f>
        <v>23.301562347441909</v>
      </c>
      <c r="AF111" s="400">
        <f t="shared" si="10"/>
        <v>20.401562347441903</v>
      </c>
      <c r="AG111" s="401"/>
      <c r="AH111" s="402"/>
      <c r="AI111" s="403"/>
      <c r="AJ111" s="399" t="s">
        <v>115</v>
      </c>
    </row>
    <row r="112" spans="1:36" s="47" customFormat="1" ht="13" x14ac:dyDescent="0.3">
      <c r="A112" s="337"/>
      <c r="B112" s="338"/>
      <c r="C112" s="40"/>
      <c r="D112" s="41"/>
      <c r="E112" s="302"/>
      <c r="F112" s="40"/>
      <c r="G112" s="41"/>
      <c r="H112" s="302"/>
      <c r="I112" s="40"/>
      <c r="J112" s="41"/>
      <c r="K112" s="302"/>
      <c r="L112" s="40"/>
      <c r="M112" s="41"/>
      <c r="N112" s="302"/>
      <c r="O112" s="40"/>
      <c r="P112" s="41"/>
      <c r="Q112" s="302"/>
      <c r="R112" s="40"/>
      <c r="S112" s="41"/>
      <c r="T112" s="302"/>
      <c r="U112" s="40"/>
      <c r="V112" s="41"/>
      <c r="W112" s="302"/>
      <c r="X112" s="40"/>
      <c r="Y112" s="41"/>
      <c r="Z112" s="302"/>
      <c r="AA112" s="40"/>
      <c r="AB112" s="41"/>
      <c r="AC112" s="302"/>
      <c r="AD112" s="171"/>
      <c r="AE112" s="75"/>
      <c r="AF112" s="308"/>
      <c r="AG112" s="167"/>
      <c r="AH112" s="42"/>
      <c r="AI112" s="107"/>
      <c r="AJ112" s="73"/>
    </row>
    <row r="113" spans="1:36" s="47" customFormat="1" ht="13" x14ac:dyDescent="0.3">
      <c r="A113" s="337"/>
      <c r="B113" s="338"/>
      <c r="C113" s="40"/>
      <c r="D113" s="41"/>
      <c r="E113" s="302"/>
      <c r="F113" s="40"/>
      <c r="G113" s="41"/>
      <c r="H113" s="302"/>
      <c r="I113" s="40"/>
      <c r="J113" s="41"/>
      <c r="K113" s="302"/>
      <c r="L113" s="40"/>
      <c r="M113" s="41"/>
      <c r="N113" s="302"/>
      <c r="O113" s="40"/>
      <c r="P113" s="41"/>
      <c r="Q113" s="302"/>
      <c r="R113" s="40"/>
      <c r="S113" s="41"/>
      <c r="T113" s="302"/>
      <c r="U113" s="40"/>
      <c r="V113" s="41"/>
      <c r="W113" s="302"/>
      <c r="X113" s="40"/>
      <c r="Y113" s="41"/>
      <c r="Z113" s="302"/>
      <c r="AA113" s="40"/>
      <c r="AB113" s="41"/>
      <c r="AC113" s="302"/>
      <c r="AD113" s="171"/>
      <c r="AE113" s="75"/>
      <c r="AF113" s="308"/>
      <c r="AG113" s="167"/>
      <c r="AH113" s="42"/>
      <c r="AI113" s="107"/>
      <c r="AJ113" s="73"/>
    </row>
    <row r="114" spans="1:36" ht="13" x14ac:dyDescent="0.3">
      <c r="A114" s="134" t="s">
        <v>199</v>
      </c>
      <c r="B114" s="358" t="s">
        <v>3</v>
      </c>
      <c r="C114" s="142"/>
      <c r="D114" s="232"/>
      <c r="E114" s="301"/>
      <c r="F114" s="142"/>
      <c r="G114" s="232"/>
      <c r="H114" s="301"/>
      <c r="I114" s="142">
        <v>1</v>
      </c>
      <c r="J114" s="232">
        <v>1</v>
      </c>
      <c r="K114" s="301">
        <v>1</v>
      </c>
      <c r="L114" s="142">
        <v>1</v>
      </c>
      <c r="M114" s="232">
        <v>1</v>
      </c>
      <c r="N114" s="301">
        <v>1</v>
      </c>
      <c r="O114" s="37">
        <v>1</v>
      </c>
      <c r="P114" s="213">
        <v>1</v>
      </c>
      <c r="Q114" s="303">
        <v>1</v>
      </c>
      <c r="R114" s="37">
        <v>0</v>
      </c>
      <c r="S114" s="213">
        <v>0</v>
      </c>
      <c r="T114" s="303">
        <v>0</v>
      </c>
      <c r="U114" s="142">
        <v>0</v>
      </c>
      <c r="V114" s="342">
        <v>0</v>
      </c>
      <c r="W114" s="343">
        <v>0</v>
      </c>
      <c r="X114" s="142"/>
      <c r="Y114" s="342"/>
      <c r="Z114" s="343"/>
      <c r="AA114" s="142"/>
      <c r="AB114" s="342"/>
      <c r="AC114" s="343"/>
      <c r="AD114" s="339"/>
      <c r="AE114" s="340"/>
      <c r="AF114" s="341"/>
      <c r="AG114" s="168"/>
      <c r="AH114" s="260"/>
      <c r="AI114" s="109"/>
      <c r="AJ114" s="197" t="s">
        <v>24</v>
      </c>
    </row>
    <row r="115" spans="1:36" ht="13" x14ac:dyDescent="0.3">
      <c r="A115" s="196" t="s">
        <v>200</v>
      </c>
      <c r="B115" s="358" t="s">
        <v>2</v>
      </c>
      <c r="C115" s="142"/>
      <c r="D115" s="232"/>
      <c r="E115" s="301"/>
      <c r="F115" s="142"/>
      <c r="G115" s="232"/>
      <c r="H115" s="301"/>
      <c r="I115" s="142">
        <f>I$51*I114</f>
        <v>2</v>
      </c>
      <c r="J115" s="232">
        <f>J$51*J114</f>
        <v>2</v>
      </c>
      <c r="K115" s="301">
        <f>K$51*K114</f>
        <v>2</v>
      </c>
      <c r="L115" s="142">
        <f>L$53*L114</f>
        <v>0.3</v>
      </c>
      <c r="M115" s="232">
        <f>M$53*M114</f>
        <v>0.3</v>
      </c>
      <c r="N115" s="301">
        <f>N$53*N114</f>
        <v>0.3</v>
      </c>
      <c r="O115" s="37">
        <f>O$55*O114</f>
        <v>6</v>
      </c>
      <c r="P115" s="213">
        <f>P$55*P114</f>
        <v>6</v>
      </c>
      <c r="Q115" s="303">
        <f>Q$55*Q114</f>
        <v>6</v>
      </c>
      <c r="R115" s="37">
        <f>R$56*R114</f>
        <v>0</v>
      </c>
      <c r="S115" s="213">
        <f>S$56*S114</f>
        <v>0</v>
      </c>
      <c r="T115" s="303">
        <f>T$56*T114</f>
        <v>0</v>
      </c>
      <c r="U115" s="142">
        <f>U$57*U114</f>
        <v>0</v>
      </c>
      <c r="V115" s="232">
        <f>V$57*V114</f>
        <v>0</v>
      </c>
      <c r="W115" s="301">
        <f>W$57*W114</f>
        <v>0</v>
      </c>
      <c r="X115" s="142"/>
      <c r="Y115" s="232"/>
      <c r="Z115" s="301"/>
      <c r="AA115" s="142"/>
      <c r="AB115" s="232"/>
      <c r="AC115" s="301"/>
      <c r="AD115" s="339">
        <f>SQRT(SUMSQ(I115,L115))+SUM(O115,R115,U115)</f>
        <v>8.0223748416156688</v>
      </c>
      <c r="AE115" s="340">
        <f>SQRT(SUMSQ(J115,M115))+SUM(P115,S115,V115)</f>
        <v>8.0223748416156688</v>
      </c>
      <c r="AF115" s="307">
        <f>SQRT(SUMSQ(K115,N115))+SUM(Q115,T115,W115)</f>
        <v>8.0223748416156688</v>
      </c>
      <c r="AG115" s="168"/>
      <c r="AH115" s="260"/>
      <c r="AI115" s="109"/>
      <c r="AJ115" s="58" t="s">
        <v>201</v>
      </c>
    </row>
    <row r="116" spans="1:36" ht="13.5" thickBot="1" x14ac:dyDescent="0.35">
      <c r="A116" s="88"/>
      <c r="B116" s="97"/>
      <c r="C116" s="72"/>
      <c r="D116" s="214"/>
      <c r="E116" s="166"/>
      <c r="F116" s="72"/>
      <c r="G116" s="214"/>
      <c r="H116" s="166"/>
      <c r="I116" s="72"/>
      <c r="J116" s="214"/>
      <c r="K116" s="166"/>
      <c r="L116" s="72"/>
      <c r="M116" s="214"/>
      <c r="N116" s="166"/>
      <c r="O116" s="72"/>
      <c r="P116" s="214"/>
      <c r="Q116" s="166"/>
      <c r="R116" s="72"/>
      <c r="S116" s="214"/>
      <c r="T116" s="166"/>
      <c r="U116" s="72"/>
      <c r="V116" s="214"/>
      <c r="W116" s="166"/>
      <c r="X116" s="214"/>
      <c r="Y116" s="214"/>
      <c r="Z116" s="214"/>
      <c r="AA116" s="214"/>
      <c r="AB116" s="214"/>
      <c r="AC116" s="214"/>
      <c r="AD116" s="169"/>
      <c r="AE116" s="251"/>
      <c r="AF116" s="110"/>
      <c r="AG116" s="169"/>
      <c r="AH116" s="251"/>
      <c r="AI116" s="110"/>
      <c r="AJ116" s="74"/>
    </row>
    <row r="117" spans="1:36" ht="13" x14ac:dyDescent="0.3">
      <c r="A117" s="188"/>
      <c r="B117" s="26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2"/>
      <c r="AE117" s="42"/>
      <c r="AF117" s="42"/>
      <c r="AG117" s="42"/>
      <c r="AH117" s="42"/>
      <c r="AI117" s="42"/>
      <c r="AJ117" s="42"/>
    </row>
    <row r="118" spans="1:36" ht="13" thickBot="1" x14ac:dyDescent="0.3">
      <c r="A118" s="44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</row>
    <row r="119" spans="1:36" ht="13" x14ac:dyDescent="0.3">
      <c r="A119" s="9" t="s">
        <v>21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45"/>
      <c r="AE119" s="45"/>
      <c r="AF119" s="45"/>
      <c r="AG119" s="45"/>
      <c r="AH119" s="45"/>
      <c r="AI119" s="45"/>
      <c r="AJ119" s="13" t="s">
        <v>0</v>
      </c>
    </row>
    <row r="120" spans="1:36" x14ac:dyDescent="0.25">
      <c r="A120" s="93" t="s">
        <v>193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6"/>
      <c r="AE120" s="26"/>
      <c r="AF120" s="26"/>
      <c r="AG120" s="26"/>
      <c r="AH120" s="26"/>
      <c r="AI120" s="26"/>
      <c r="AJ120" s="212"/>
    </row>
    <row r="121" spans="1:36" ht="13" thickBot="1" x14ac:dyDescent="0.3">
      <c r="A121" s="93" t="s">
        <v>151</v>
      </c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6"/>
      <c r="AE121" s="26"/>
      <c r="AF121" s="26"/>
      <c r="AG121" s="26"/>
      <c r="AH121" s="26"/>
      <c r="AI121" s="26"/>
      <c r="AJ121" s="71"/>
    </row>
    <row r="122" spans="1:36" ht="13" x14ac:dyDescent="0.3">
      <c r="A122" s="9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45"/>
      <c r="AE122" s="45"/>
      <c r="AF122" s="45"/>
      <c r="AG122" s="45"/>
      <c r="AH122" s="45"/>
      <c r="AI122" s="45"/>
      <c r="AJ122" s="55"/>
    </row>
    <row r="123" spans="1:36" ht="13" thickBot="1" x14ac:dyDescent="0.3"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4"/>
      <c r="AE123" s="44"/>
      <c r="AF123" s="44"/>
      <c r="AG123" s="44"/>
      <c r="AH123" s="44"/>
      <c r="AI123" s="44"/>
    </row>
    <row r="124" spans="1:36" ht="13.5" thickBot="1" x14ac:dyDescent="0.35">
      <c r="A124" s="133" t="s">
        <v>22</v>
      </c>
      <c r="B124" s="65"/>
      <c r="C124" s="368" t="s">
        <v>35</v>
      </c>
      <c r="D124" s="369"/>
      <c r="E124" s="369"/>
      <c r="F124" s="369"/>
      <c r="G124" s="369"/>
      <c r="H124" s="369"/>
      <c r="I124" s="369"/>
      <c r="J124" s="369"/>
      <c r="K124" s="369"/>
      <c r="L124" s="369"/>
      <c r="M124" s="369"/>
      <c r="N124" s="370"/>
      <c r="O124" s="86"/>
      <c r="P124" s="86"/>
      <c r="Q124" s="86"/>
      <c r="R124" s="86"/>
      <c r="S124" s="86"/>
      <c r="T124" s="86"/>
      <c r="U124" s="86"/>
      <c r="V124" s="86"/>
      <c r="W124" s="86"/>
      <c r="X124" s="86"/>
      <c r="Y124" s="86"/>
      <c r="Z124" s="86"/>
      <c r="AA124" s="86"/>
      <c r="AB124" s="86"/>
      <c r="AC124" s="86"/>
      <c r="AD124" s="12"/>
      <c r="AE124" s="12"/>
      <c r="AF124" s="12"/>
      <c r="AG124" s="12"/>
      <c r="AH124" s="12"/>
      <c r="AI124" s="12"/>
      <c r="AJ124" s="13" t="s">
        <v>0</v>
      </c>
    </row>
    <row r="125" spans="1:36" ht="13" x14ac:dyDescent="0.3">
      <c r="A125" s="272"/>
      <c r="B125" s="15"/>
      <c r="C125" s="374" t="s">
        <v>36</v>
      </c>
      <c r="D125" s="375"/>
      <c r="E125" s="373"/>
      <c r="F125" s="374" t="s">
        <v>37</v>
      </c>
      <c r="G125" s="372"/>
      <c r="H125" s="373"/>
      <c r="I125" s="371" t="s">
        <v>38</v>
      </c>
      <c r="J125" s="376"/>
      <c r="K125" s="373"/>
      <c r="L125" s="371" t="s">
        <v>39</v>
      </c>
      <c r="M125" s="377"/>
      <c r="N125" s="373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8"/>
      <c r="AE125" s="8"/>
      <c r="AF125" s="8"/>
      <c r="AG125" s="8"/>
      <c r="AH125" s="8"/>
      <c r="AI125" s="8"/>
      <c r="AJ125" s="105"/>
    </row>
    <row r="126" spans="1:36" ht="13" x14ac:dyDescent="0.3">
      <c r="A126" s="30"/>
      <c r="B126" s="15"/>
      <c r="C126" s="140" t="s">
        <v>125</v>
      </c>
      <c r="D126" s="225" t="s">
        <v>126</v>
      </c>
      <c r="E126" s="304" t="s">
        <v>165</v>
      </c>
      <c r="F126" s="140" t="s">
        <v>125</v>
      </c>
      <c r="G126" s="225" t="s">
        <v>126</v>
      </c>
      <c r="H126" s="304" t="s">
        <v>165</v>
      </c>
      <c r="I126" s="140" t="s">
        <v>125</v>
      </c>
      <c r="J126" s="225" t="s">
        <v>126</v>
      </c>
      <c r="K126" s="304" t="s">
        <v>165</v>
      </c>
      <c r="L126" s="140" t="s">
        <v>125</v>
      </c>
      <c r="M126" s="225" t="s">
        <v>126</v>
      </c>
      <c r="N126" s="304" t="s">
        <v>165</v>
      </c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8"/>
      <c r="AE126" s="8"/>
      <c r="AF126" s="8"/>
      <c r="AG126" s="8"/>
      <c r="AH126" s="8"/>
      <c r="AI126" s="8"/>
      <c r="AJ126" s="105"/>
    </row>
    <row r="127" spans="1:36" ht="13" x14ac:dyDescent="0.3">
      <c r="A127" s="19" t="s">
        <v>135</v>
      </c>
      <c r="B127" s="100" t="s">
        <v>136</v>
      </c>
      <c r="C127" s="208">
        <f>C10</f>
        <v>-108.13</v>
      </c>
      <c r="D127" s="233">
        <f>D10</f>
        <v>-105.53</v>
      </c>
      <c r="E127" s="309">
        <f>E10</f>
        <v>-104.53</v>
      </c>
      <c r="F127" s="209"/>
      <c r="G127" s="242"/>
      <c r="H127" s="314"/>
      <c r="I127" s="208">
        <f>I10</f>
        <v>-113.13</v>
      </c>
      <c r="J127" s="233">
        <f>J10</f>
        <v>-110.53</v>
      </c>
      <c r="K127" s="309">
        <f>K10</f>
        <v>-109.53</v>
      </c>
      <c r="L127" s="209"/>
      <c r="M127" s="242"/>
      <c r="N127" s="314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8"/>
      <c r="AE127" s="8"/>
      <c r="AF127" s="8"/>
      <c r="AG127" s="8"/>
      <c r="AH127" s="8"/>
      <c r="AI127" s="8"/>
      <c r="AJ127" s="105"/>
    </row>
    <row r="128" spans="1:36" s="44" customFormat="1" x14ac:dyDescent="0.25">
      <c r="A128" s="19" t="s">
        <v>137</v>
      </c>
      <c r="B128" s="99" t="s">
        <v>2</v>
      </c>
      <c r="C128" s="80"/>
      <c r="D128" s="26"/>
      <c r="E128" s="310"/>
      <c r="F128" s="46">
        <f>F11</f>
        <v>17</v>
      </c>
      <c r="G128" s="24">
        <f>G11</f>
        <v>17</v>
      </c>
      <c r="H128" s="315">
        <f>H11</f>
        <v>17</v>
      </c>
      <c r="I128" s="80"/>
      <c r="J128" s="26"/>
      <c r="K128" s="310"/>
      <c r="L128" s="46">
        <f>L11</f>
        <v>-1</v>
      </c>
      <c r="M128" s="24">
        <f>M11</f>
        <v>-1</v>
      </c>
      <c r="N128" s="315">
        <f>N11</f>
        <v>-1</v>
      </c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128"/>
      <c r="AE128" s="128"/>
      <c r="AF128" s="128"/>
      <c r="AG128" s="128"/>
      <c r="AH128" s="128"/>
      <c r="AI128" s="128"/>
      <c r="AJ128" s="129"/>
    </row>
    <row r="129" spans="1:36" s="44" customFormat="1" x14ac:dyDescent="0.25">
      <c r="A129" s="14"/>
      <c r="B129" s="99"/>
      <c r="C129" s="80"/>
      <c r="D129" s="26"/>
      <c r="E129" s="310"/>
      <c r="F129" s="46"/>
      <c r="G129" s="24"/>
      <c r="H129" s="315"/>
      <c r="I129" s="46"/>
      <c r="J129" s="24"/>
      <c r="K129" s="315"/>
      <c r="L129" s="46"/>
      <c r="M129" s="24"/>
      <c r="N129" s="315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128"/>
      <c r="AE129" s="128"/>
      <c r="AF129" s="128"/>
      <c r="AG129" s="128"/>
      <c r="AH129" s="128"/>
      <c r="AI129" s="128"/>
      <c r="AJ129" s="96"/>
    </row>
    <row r="130" spans="1:36" s="44" customFormat="1" x14ac:dyDescent="0.25">
      <c r="A130" s="14" t="s">
        <v>8</v>
      </c>
      <c r="B130" s="99" t="s">
        <v>2</v>
      </c>
      <c r="C130" s="170">
        <v>-6.6</v>
      </c>
      <c r="D130" s="234">
        <v>-6.6</v>
      </c>
      <c r="E130" s="311">
        <v>-6.6</v>
      </c>
      <c r="F130" s="170">
        <v>0</v>
      </c>
      <c r="G130" s="234">
        <v>0</v>
      </c>
      <c r="H130" s="311">
        <v>0</v>
      </c>
      <c r="I130" s="170">
        <v>0</v>
      </c>
      <c r="J130" s="234">
        <v>0</v>
      </c>
      <c r="K130" s="311">
        <v>0</v>
      </c>
      <c r="L130" s="46">
        <v>7</v>
      </c>
      <c r="M130" s="24">
        <v>7</v>
      </c>
      <c r="N130" s="315">
        <v>7</v>
      </c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128"/>
      <c r="AE130" s="128"/>
      <c r="AF130" s="128"/>
      <c r="AG130" s="128"/>
      <c r="AH130" s="128"/>
      <c r="AI130" s="128"/>
      <c r="AJ130" s="130" t="s">
        <v>6</v>
      </c>
    </row>
    <row r="131" spans="1:36" s="44" customFormat="1" ht="13" x14ac:dyDescent="0.3">
      <c r="A131" s="93" t="s">
        <v>7</v>
      </c>
      <c r="B131" s="99" t="s">
        <v>2</v>
      </c>
      <c r="C131" s="171">
        <f>C127+C130</f>
        <v>-114.72999999999999</v>
      </c>
      <c r="D131" s="75">
        <f>D127+D130</f>
        <v>-112.13</v>
      </c>
      <c r="E131" s="308">
        <f>E127+E130</f>
        <v>-111.13</v>
      </c>
      <c r="F131" s="171">
        <f>F128+F130</f>
        <v>17</v>
      </c>
      <c r="G131" s="75">
        <f>G128+G130</f>
        <v>17</v>
      </c>
      <c r="H131" s="308">
        <f>H128+H130</f>
        <v>17</v>
      </c>
      <c r="I131" s="171">
        <f>I127+I130</f>
        <v>-113.13</v>
      </c>
      <c r="J131" s="75">
        <f>J127+J130</f>
        <v>-110.53</v>
      </c>
      <c r="K131" s="308">
        <f>K127+K130</f>
        <v>-109.53</v>
      </c>
      <c r="L131" s="171">
        <f>L128+L130</f>
        <v>6</v>
      </c>
      <c r="M131" s="75">
        <f>M128+M130</f>
        <v>6</v>
      </c>
      <c r="N131" s="308">
        <f>N128+N130</f>
        <v>6</v>
      </c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128"/>
      <c r="AE131" s="128"/>
      <c r="AF131" s="128"/>
      <c r="AG131" s="128"/>
      <c r="AH131" s="128"/>
      <c r="AI131" s="128"/>
      <c r="AJ131" s="130" t="s">
        <v>10</v>
      </c>
    </row>
    <row r="132" spans="1:36" x14ac:dyDescent="0.25">
      <c r="A132" s="122"/>
      <c r="B132" s="123"/>
      <c r="C132" s="173"/>
      <c r="D132" s="235"/>
      <c r="E132" s="312"/>
      <c r="F132" s="173"/>
      <c r="G132" s="243"/>
      <c r="H132" s="315"/>
      <c r="I132" s="147"/>
      <c r="J132" s="23"/>
      <c r="K132" s="315"/>
      <c r="L132" s="147"/>
      <c r="M132" s="23"/>
      <c r="N132" s="315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8"/>
      <c r="AE132" s="8"/>
      <c r="AF132" s="8"/>
      <c r="AG132" s="8"/>
      <c r="AH132" s="8"/>
      <c r="AI132" s="8"/>
      <c r="AJ132" s="56"/>
    </row>
    <row r="133" spans="1:36" s="44" customFormat="1" ht="13" x14ac:dyDescent="0.3">
      <c r="A133" s="131" t="s">
        <v>5</v>
      </c>
      <c r="B133" s="99"/>
      <c r="C133" s="160"/>
      <c r="D133" s="27"/>
      <c r="E133" s="312"/>
      <c r="F133" s="160"/>
      <c r="G133" s="24"/>
      <c r="H133" s="315"/>
      <c r="I133" s="46"/>
      <c r="J133" s="24"/>
      <c r="K133" s="315"/>
      <c r="L133" s="46"/>
      <c r="M133" s="24"/>
      <c r="N133" s="315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128"/>
      <c r="AE133" s="128"/>
      <c r="AF133" s="128"/>
      <c r="AG133" s="128"/>
      <c r="AH133" s="128"/>
      <c r="AI133" s="128"/>
      <c r="AJ133" s="96"/>
    </row>
    <row r="134" spans="1:36" s="44" customFormat="1" ht="15.5" x14ac:dyDescent="0.4">
      <c r="A134" s="34" t="s">
        <v>55</v>
      </c>
      <c r="B134" s="57" t="s">
        <v>186</v>
      </c>
      <c r="C134" s="40">
        <f>(10^12)*(10^-3)*(C5/15)*10^(C131/10)</f>
        <v>5.384185110007856E-2</v>
      </c>
      <c r="D134" s="41">
        <f>(10^12)*(10^-3)*(D5/15)*10^(D131/10)</f>
        <v>9.7976062675963607E-2</v>
      </c>
      <c r="E134" s="302">
        <f>(10^12)*(10^-3)*(E5/15)*10^(E131/10)</f>
        <v>0.12334455505030849</v>
      </c>
      <c r="F134" s="40">
        <f>(10^12)*(10^-3)*(C5/15)*10^((C131+F131)/10)</f>
        <v>2.6984848406219828</v>
      </c>
      <c r="G134" s="41">
        <f>(10^12)*(10^-3)*(D5/15)*10^((D131+G131)/10)</f>
        <v>4.9104351814258518</v>
      </c>
      <c r="H134" s="302">
        <f>(10^12)*(10^-3)*(E5/15)*10^((E131+H131)/10)</f>
        <v>6.1818716328651</v>
      </c>
      <c r="I134" s="40">
        <f>(10^12)*(10^-3)*(I5/15)*10^(I131/10)</f>
        <v>7.7825152910633799E-2</v>
      </c>
      <c r="J134" s="41">
        <f>(10^12)*(10^-3)*(J5/15)*10^(J131/10)</f>
        <v>0.14161849757293324</v>
      </c>
      <c r="K134" s="302">
        <f>(10^12)*(10^-3)*(K5/15)*10^(K131/10)</f>
        <v>0.1782871253746767</v>
      </c>
      <c r="L134" s="40">
        <f>(10^12)*(10^-3)*(I5/15)*10^((I131+L131)/10)</f>
        <v>0.30982751423145732</v>
      </c>
      <c r="M134" s="41">
        <f>(10^12)*(10^-3)*(J5/15)*10^((J131+M131)/10)</f>
        <v>0.56379339366797843</v>
      </c>
      <c r="N134" s="302">
        <f>(10^12)*(10^-3)*(K5/15)*10^((K131+N131)/10)</f>
        <v>0.70977383029029018</v>
      </c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128"/>
      <c r="AE134" s="128"/>
      <c r="AF134" s="128"/>
      <c r="AG134" s="128"/>
      <c r="AH134" s="128"/>
      <c r="AI134" s="128"/>
      <c r="AJ134" s="96"/>
    </row>
    <row r="135" spans="1:36" s="44" customFormat="1" x14ac:dyDescent="0.25">
      <c r="A135" s="276" t="s">
        <v>173</v>
      </c>
      <c r="B135" s="118" t="s">
        <v>2</v>
      </c>
      <c r="C135" s="40"/>
      <c r="D135" s="41"/>
      <c r="E135" s="302"/>
      <c r="F135" s="147">
        <f>10*LOG(F134/C134)</f>
        <v>16.999999999999989</v>
      </c>
      <c r="G135" s="23">
        <f>10*LOG(G134/D134)</f>
        <v>17.000000000000007</v>
      </c>
      <c r="H135" s="315">
        <f>10*LOG(H134/E134)</f>
        <v>17.000000000000007</v>
      </c>
      <c r="I135" s="40"/>
      <c r="J135" s="41"/>
      <c r="K135" s="302"/>
      <c r="L135" s="147">
        <f>10*LOG(L134/I134)</f>
        <v>6.0000000000000053</v>
      </c>
      <c r="M135" s="23">
        <f>10*LOG(M134/J134)</f>
        <v>6.0000000000000053</v>
      </c>
      <c r="N135" s="315">
        <f>10*LOG(N134/K134)</f>
        <v>5.9999999999999911</v>
      </c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128"/>
      <c r="AE135" s="128"/>
      <c r="AF135" s="128"/>
      <c r="AG135" s="128"/>
      <c r="AH135" s="128"/>
      <c r="AI135" s="128"/>
      <c r="AJ135" s="96"/>
    </row>
    <row r="136" spans="1:36" s="44" customFormat="1" ht="15.5" x14ac:dyDescent="0.4">
      <c r="A136" s="276" t="s">
        <v>54</v>
      </c>
      <c r="B136" s="57" t="s">
        <v>186</v>
      </c>
      <c r="C136" s="174">
        <f>C34</f>
        <v>0.72829078361782762</v>
      </c>
      <c r="D136" s="236">
        <f>D34</f>
        <v>1.9602199914865952</v>
      </c>
      <c r="E136" s="313">
        <f>E34</f>
        <v>2.5840732128301838</v>
      </c>
      <c r="F136" s="175"/>
      <c r="G136" s="33"/>
      <c r="H136" s="316"/>
      <c r="I136" s="174">
        <f>I34</f>
        <v>0.21004135633905768</v>
      </c>
      <c r="J136" s="236">
        <f>J34</f>
        <v>0.38221243647378911</v>
      </c>
      <c r="K136" s="313">
        <f>K34</f>
        <v>0.48117694898061647</v>
      </c>
      <c r="L136" s="179"/>
      <c r="M136" s="33"/>
      <c r="N136" s="316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128"/>
      <c r="AE136" s="128"/>
      <c r="AF136" s="128"/>
      <c r="AG136" s="128"/>
      <c r="AH136" s="128"/>
      <c r="AI136" s="128"/>
      <c r="AJ136" s="130"/>
    </row>
    <row r="137" spans="1:36" s="44" customFormat="1" ht="13" x14ac:dyDescent="0.3">
      <c r="A137" s="276" t="s">
        <v>174</v>
      </c>
      <c r="B137" s="118" t="s">
        <v>2</v>
      </c>
      <c r="C137" s="160"/>
      <c r="D137" s="27"/>
      <c r="E137" s="312"/>
      <c r="F137" s="171">
        <f>10*LOG(F134/(C134+C136))</f>
        <v>5.3783957532283253</v>
      </c>
      <c r="G137" s="75">
        <f>10*LOG(G134/(D134+D136))</f>
        <v>3.7763324139104832</v>
      </c>
      <c r="H137" s="308">
        <f>10*LOG(H134/(E134+E136))</f>
        <v>3.5856470793957653</v>
      </c>
      <c r="I137" s="175"/>
      <c r="J137" s="33"/>
      <c r="K137" s="316"/>
      <c r="L137" s="171">
        <f>10*LOG(L134/(I134+I136))</f>
        <v>0.31928841203004177</v>
      </c>
      <c r="M137" s="75">
        <f>10*LOG(M134/(J134+J136))</f>
        <v>0.31928841203003189</v>
      </c>
      <c r="N137" s="308">
        <f>10*LOG(N134/(K134+K136))</f>
        <v>0.31928841203002745</v>
      </c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128"/>
      <c r="AE137" s="128"/>
      <c r="AF137" s="128"/>
      <c r="AG137" s="128"/>
      <c r="AH137" s="128"/>
      <c r="AI137" s="128"/>
      <c r="AJ137" s="130"/>
    </row>
    <row r="138" spans="1:36" s="44" customFormat="1" ht="15.5" x14ac:dyDescent="0.4">
      <c r="A138" s="127" t="s">
        <v>95</v>
      </c>
      <c r="B138" s="57" t="s">
        <v>187</v>
      </c>
      <c r="C138" s="160"/>
      <c r="D138" s="27"/>
      <c r="E138" s="312"/>
      <c r="F138" s="171">
        <f>C131+F131+10*LOG(C5/15)</f>
        <v>-85.68880017344074</v>
      </c>
      <c r="G138" s="75">
        <f>D131+G131+10*LOG(D5/15)</f>
        <v>-83.088800173440745</v>
      </c>
      <c r="H138" s="308">
        <f>E131+H131+10*LOG(E5/15)</f>
        <v>-82.088800173440745</v>
      </c>
      <c r="I138" s="175"/>
      <c r="J138" s="33"/>
      <c r="K138" s="316"/>
      <c r="L138" s="171">
        <f>I131+L131+10*LOG(I5/15)</f>
        <v>-95.088800173440745</v>
      </c>
      <c r="M138" s="75">
        <f>J131+M131+10*LOG(J5/15)</f>
        <v>-92.488800173440751</v>
      </c>
      <c r="N138" s="308">
        <f>K131+N131+10*LOG(K5/15)</f>
        <v>-91.488800173440751</v>
      </c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128"/>
      <c r="AE138" s="128"/>
      <c r="AF138" s="128"/>
      <c r="AG138" s="128"/>
      <c r="AH138" s="128"/>
      <c r="AI138" s="128"/>
      <c r="AJ138" s="130"/>
    </row>
    <row r="139" spans="1:36" s="44" customFormat="1" ht="13" x14ac:dyDescent="0.3">
      <c r="A139" s="127" t="s">
        <v>96</v>
      </c>
      <c r="B139" s="118" t="s">
        <v>2</v>
      </c>
      <c r="C139" s="160"/>
      <c r="D139" s="27"/>
      <c r="E139" s="312"/>
      <c r="F139" s="175"/>
      <c r="G139" s="33"/>
      <c r="H139" s="316"/>
      <c r="I139" s="175"/>
      <c r="J139" s="33"/>
      <c r="K139" s="316"/>
      <c r="L139" s="171">
        <f>L138-F138</f>
        <v>-9.4000000000000057</v>
      </c>
      <c r="M139" s="75">
        <f>M138-G138</f>
        <v>-9.4000000000000057</v>
      </c>
      <c r="N139" s="308">
        <f>N138-H138</f>
        <v>-9.4000000000000057</v>
      </c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128"/>
      <c r="AE139" s="128"/>
      <c r="AF139" s="128"/>
      <c r="AG139" s="128"/>
      <c r="AH139" s="128"/>
      <c r="AI139" s="128"/>
      <c r="AJ139" s="130"/>
    </row>
    <row r="140" spans="1:36" s="44" customFormat="1" ht="13" x14ac:dyDescent="0.3">
      <c r="A140" s="81" t="s">
        <v>189</v>
      </c>
      <c r="B140" s="57" t="s">
        <v>188</v>
      </c>
      <c r="C140" s="171">
        <f>10*LOG((C134+F134)*10^-9)+10*LOG(MAX(C6,12*C9*C7/C5))</f>
        <v>-61.009075303548087</v>
      </c>
      <c r="D140" s="75">
        <f>10*LOG((D134+G134)*10^-9)+10*LOG(MAX(D6,12*D9*D7/D5))</f>
        <v>-58.409075303548093</v>
      </c>
      <c r="E140" s="308">
        <f>10*LOG((E134+H134)*10^-9)+10*LOG(MAX(E6,12*E9*E7/E5))</f>
        <v>-57.409075303548093</v>
      </c>
      <c r="F140" s="43"/>
      <c r="G140" s="238"/>
      <c r="H140" s="317"/>
      <c r="I140" s="171">
        <f>10*LOG((I134+L134)*10^-9)+10*LOG(MAX(I6,12*I9*I7/I5))</f>
        <v>-69.52164735876147</v>
      </c>
      <c r="J140" s="75">
        <f>10*LOG((J134+M134)*10^-9)+10*LOG(MAX(J6,12*J9*J7/J5))</f>
        <v>-66.92164735876149</v>
      </c>
      <c r="K140" s="308">
        <f>10*LOG((K134+N134)*10^-9)+10*LOG(MAX(K6,12*K9*K7/K5))</f>
        <v>-65.921647358761504</v>
      </c>
      <c r="L140" s="171"/>
      <c r="M140" s="75"/>
      <c r="N140" s="308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128"/>
      <c r="AE140" s="128"/>
      <c r="AF140" s="128"/>
      <c r="AG140" s="128"/>
      <c r="AH140" s="128"/>
      <c r="AI140" s="128"/>
      <c r="AJ140" s="130"/>
    </row>
    <row r="141" spans="1:36" s="44" customFormat="1" ht="13" x14ac:dyDescent="0.3">
      <c r="A141" s="127" t="s">
        <v>48</v>
      </c>
      <c r="B141" s="118" t="s">
        <v>2</v>
      </c>
      <c r="C141" s="46"/>
      <c r="D141" s="24"/>
      <c r="E141" s="137"/>
      <c r="F141" s="171"/>
      <c r="G141" s="75"/>
      <c r="H141" s="308"/>
      <c r="I141" s="171">
        <f>I140-C140</f>
        <v>-8.5125720552133828</v>
      </c>
      <c r="J141" s="75">
        <f>J140-D140</f>
        <v>-8.512572055213397</v>
      </c>
      <c r="K141" s="308">
        <f>K140-E140</f>
        <v>-8.5125720552134112</v>
      </c>
      <c r="L141" s="171"/>
      <c r="M141" s="75"/>
      <c r="N141" s="308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128"/>
      <c r="AE141" s="128"/>
      <c r="AF141" s="128"/>
      <c r="AG141" s="128"/>
      <c r="AH141" s="128"/>
      <c r="AI141" s="128"/>
      <c r="AJ141" s="130"/>
    </row>
    <row r="142" spans="1:36" s="44" customFormat="1" ht="15.5" x14ac:dyDescent="0.4">
      <c r="A142" s="127" t="s">
        <v>143</v>
      </c>
      <c r="B142" s="57" t="s">
        <v>187</v>
      </c>
      <c r="C142" s="80"/>
      <c r="D142" s="26"/>
      <c r="E142" s="118"/>
      <c r="F142" s="171">
        <f>F138+(IF($C12=0,0,R40))+U41</f>
        <v>-86.138800173440728</v>
      </c>
      <c r="G142" s="75">
        <f>G138+(IF($C12=0,0,S40))+V41</f>
        <v>-84.388800173440757</v>
      </c>
      <c r="H142" s="308">
        <f>H138+(IF($C12=0,0,T40))+W41</f>
        <v>-83.488800173440751</v>
      </c>
      <c r="I142" s="171"/>
      <c r="J142" s="75"/>
      <c r="K142" s="172"/>
      <c r="L142" s="171">
        <f>L138+(IF($I12=0,0,R40))+U41</f>
        <v>-90.088800173440745</v>
      </c>
      <c r="M142" s="75">
        <f>M138+(IF($I12=0,0,S40))+V41</f>
        <v>-87.488800173440751</v>
      </c>
      <c r="N142" s="308">
        <f>N138+(IF($I12=0,0,T40))+W41</f>
        <v>-86.488800173440751</v>
      </c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128"/>
      <c r="AE142" s="128"/>
      <c r="AF142" s="128"/>
      <c r="AG142" s="128"/>
      <c r="AH142" s="128"/>
      <c r="AI142" s="128"/>
      <c r="AJ142" s="130"/>
    </row>
    <row r="143" spans="1:36" s="44" customFormat="1" ht="13.5" thickBot="1" x14ac:dyDescent="0.35">
      <c r="A143" s="115" t="s">
        <v>144</v>
      </c>
      <c r="B143" s="132" t="s">
        <v>2</v>
      </c>
      <c r="C143" s="176"/>
      <c r="D143" s="82"/>
      <c r="E143" s="132"/>
      <c r="F143" s="177"/>
      <c r="G143" s="244"/>
      <c r="H143" s="178"/>
      <c r="I143" s="177"/>
      <c r="J143" s="244"/>
      <c r="K143" s="178"/>
      <c r="L143" s="211">
        <f>L142-F142</f>
        <v>-3.9500000000000171</v>
      </c>
      <c r="M143" s="261">
        <f>M142-G142</f>
        <v>-3.0999999999999943</v>
      </c>
      <c r="N143" s="318">
        <f>N142-H142</f>
        <v>-3</v>
      </c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128"/>
      <c r="AE143" s="128"/>
      <c r="AF143" s="128"/>
      <c r="AG143" s="128"/>
      <c r="AH143" s="128"/>
      <c r="AI143" s="128"/>
      <c r="AJ143" s="130"/>
    </row>
    <row r="144" spans="1:36" s="64" customFormat="1" ht="13" x14ac:dyDescent="0.3">
      <c r="A144" s="223"/>
      <c r="B144" s="63"/>
      <c r="C144" s="63"/>
      <c r="D144" s="63"/>
      <c r="E144" s="63"/>
      <c r="F144" s="63"/>
      <c r="G144" s="68"/>
      <c r="H144" s="68"/>
      <c r="I144" s="68"/>
      <c r="J144" s="68"/>
      <c r="K144" s="68"/>
      <c r="L144" s="68"/>
      <c r="M144" s="68"/>
      <c r="N144" s="68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  <c r="AA144" s="102"/>
      <c r="AB144" s="102"/>
      <c r="AC144" s="102"/>
      <c r="AD144" s="68"/>
      <c r="AE144" s="68"/>
      <c r="AF144" s="68"/>
      <c r="AG144" s="68"/>
      <c r="AH144" s="68"/>
      <c r="AI144" s="68"/>
      <c r="AJ144" s="68"/>
    </row>
    <row r="145" spans="1:36" s="64" customFormat="1" ht="12" thickBot="1" x14ac:dyDescent="0.3">
      <c r="A145" s="69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3"/>
      <c r="Z145" s="103"/>
      <c r="AA145" s="103"/>
      <c r="AB145" s="103"/>
      <c r="AC145" s="103"/>
      <c r="AD145" s="63"/>
      <c r="AE145" s="63"/>
      <c r="AF145" s="63"/>
      <c r="AG145" s="63"/>
      <c r="AH145" s="63"/>
      <c r="AI145" s="63"/>
      <c r="AJ145" s="63"/>
    </row>
    <row r="146" spans="1:36" ht="13.5" thickBot="1" x14ac:dyDescent="0.35">
      <c r="A146" s="133" t="s">
        <v>23</v>
      </c>
      <c r="B146" s="11"/>
      <c r="C146" s="368" t="s">
        <v>35</v>
      </c>
      <c r="D146" s="369"/>
      <c r="E146" s="369"/>
      <c r="F146" s="369"/>
      <c r="G146" s="369"/>
      <c r="H146" s="369"/>
      <c r="I146" s="369"/>
      <c r="J146" s="369"/>
      <c r="K146" s="369"/>
      <c r="L146" s="369"/>
      <c r="M146" s="369"/>
      <c r="N146" s="370"/>
      <c r="O146" s="378" t="s">
        <v>40</v>
      </c>
      <c r="P146" s="379"/>
      <c r="Q146" s="379"/>
      <c r="R146" s="379"/>
      <c r="S146" s="379"/>
      <c r="T146" s="379"/>
      <c r="U146" s="379"/>
      <c r="V146" s="379"/>
      <c r="W146" s="379"/>
      <c r="X146" s="379"/>
      <c r="Y146" s="379"/>
      <c r="Z146" s="379"/>
      <c r="AA146" s="379"/>
      <c r="AB146" s="379"/>
      <c r="AC146" s="380"/>
      <c r="AD146" s="371" t="s">
        <v>16</v>
      </c>
      <c r="AE146" s="372"/>
      <c r="AF146" s="373"/>
      <c r="AG146" s="371" t="s">
        <v>129</v>
      </c>
      <c r="AH146" s="372"/>
      <c r="AI146" s="373"/>
      <c r="AJ146" s="13" t="s">
        <v>94</v>
      </c>
    </row>
    <row r="147" spans="1:36" ht="13" x14ac:dyDescent="0.3">
      <c r="A147" s="272"/>
      <c r="B147" s="18"/>
      <c r="C147" s="374" t="s">
        <v>36</v>
      </c>
      <c r="D147" s="375"/>
      <c r="E147" s="373"/>
      <c r="F147" s="374" t="s">
        <v>37</v>
      </c>
      <c r="G147" s="372"/>
      <c r="H147" s="373"/>
      <c r="I147" s="371" t="s">
        <v>38</v>
      </c>
      <c r="J147" s="376"/>
      <c r="K147" s="373"/>
      <c r="L147" s="371" t="s">
        <v>39</v>
      </c>
      <c r="M147" s="377"/>
      <c r="N147" s="373"/>
      <c r="O147" s="164"/>
      <c r="P147" s="363"/>
      <c r="Q147" s="364"/>
      <c r="R147" s="249"/>
      <c r="S147" s="249"/>
      <c r="T147" s="249"/>
      <c r="U147" s="249"/>
      <c r="V147" s="249"/>
      <c r="W147" s="215"/>
      <c r="X147" s="249"/>
      <c r="Y147" s="249"/>
      <c r="Z147" s="249"/>
      <c r="AA147" s="249"/>
      <c r="AB147" s="249"/>
      <c r="AC147" s="249"/>
      <c r="AD147" s="16"/>
      <c r="AE147" s="249"/>
      <c r="AF147" s="215"/>
      <c r="AG147" s="16"/>
      <c r="AH147" s="249"/>
      <c r="AI147" s="215"/>
      <c r="AJ147" s="105"/>
    </row>
    <row r="148" spans="1:36" ht="13" x14ac:dyDescent="0.3">
      <c r="A148" s="30"/>
      <c r="B148" s="18"/>
      <c r="C148" s="140" t="s">
        <v>125</v>
      </c>
      <c r="D148" s="225" t="s">
        <v>126</v>
      </c>
      <c r="E148" s="304" t="s">
        <v>165</v>
      </c>
      <c r="F148" s="140" t="s">
        <v>125</v>
      </c>
      <c r="G148" s="225" t="s">
        <v>126</v>
      </c>
      <c r="H148" s="304" t="s">
        <v>165</v>
      </c>
      <c r="I148" s="140" t="s">
        <v>125</v>
      </c>
      <c r="J148" s="225" t="s">
        <v>126</v>
      </c>
      <c r="K148" s="304" t="s">
        <v>165</v>
      </c>
      <c r="L148" s="140" t="s">
        <v>125</v>
      </c>
      <c r="M148" s="225" t="s">
        <v>126</v>
      </c>
      <c r="N148" s="304" t="s">
        <v>165</v>
      </c>
      <c r="O148" s="140" t="s">
        <v>125</v>
      </c>
      <c r="P148" s="225" t="s">
        <v>126</v>
      </c>
      <c r="Q148" s="304" t="s">
        <v>165</v>
      </c>
      <c r="R148" s="17"/>
      <c r="S148" s="17"/>
      <c r="T148" s="17"/>
      <c r="U148" s="17"/>
      <c r="V148" s="17"/>
      <c r="W148" s="121"/>
      <c r="X148" s="17"/>
      <c r="Y148" s="17"/>
      <c r="Z148" s="17"/>
      <c r="AA148" s="17"/>
      <c r="AB148" s="17"/>
      <c r="AC148" s="17"/>
      <c r="AD148" s="140" t="s">
        <v>125</v>
      </c>
      <c r="AE148" s="225" t="s">
        <v>126</v>
      </c>
      <c r="AF148" s="304" t="s">
        <v>165</v>
      </c>
      <c r="AG148" s="140" t="s">
        <v>125</v>
      </c>
      <c r="AH148" s="225" t="s">
        <v>126</v>
      </c>
      <c r="AI148" s="304" t="s">
        <v>165</v>
      </c>
      <c r="AJ148" s="117"/>
    </row>
    <row r="149" spans="1:36" ht="13" x14ac:dyDescent="0.3">
      <c r="A149" s="30"/>
      <c r="B149" s="18"/>
      <c r="C149" s="80"/>
      <c r="D149" s="26"/>
      <c r="E149" s="118"/>
      <c r="F149" s="80"/>
      <c r="G149" s="26"/>
      <c r="H149" s="118"/>
      <c r="I149" s="80"/>
      <c r="J149" s="26"/>
      <c r="K149" s="118"/>
      <c r="L149" s="80"/>
      <c r="M149" s="26"/>
      <c r="N149" s="118"/>
      <c r="O149" s="16"/>
      <c r="P149" s="17"/>
      <c r="Q149" s="121"/>
      <c r="R149" s="17"/>
      <c r="S149" s="17"/>
      <c r="T149" s="17"/>
      <c r="U149" s="17"/>
      <c r="V149" s="17"/>
      <c r="W149" s="121"/>
      <c r="X149" s="17"/>
      <c r="Y149" s="17"/>
      <c r="Z149" s="17"/>
      <c r="AA149" s="17"/>
      <c r="AB149" s="17"/>
      <c r="AC149" s="17"/>
      <c r="AD149" s="16"/>
      <c r="AE149" s="17"/>
      <c r="AF149" s="121"/>
      <c r="AG149" s="16"/>
      <c r="AH149" s="17"/>
      <c r="AI149" s="327"/>
      <c r="AJ149" s="52"/>
    </row>
    <row r="150" spans="1:36" x14ac:dyDescent="0.25">
      <c r="A150" s="35" t="s">
        <v>59</v>
      </c>
      <c r="B150" s="36" t="s">
        <v>2</v>
      </c>
      <c r="C150" s="48"/>
      <c r="D150" s="135"/>
      <c r="E150" s="136"/>
      <c r="F150" s="90">
        <f>F151-AD151</f>
        <v>1.1447833070579669</v>
      </c>
      <c r="G150" s="239">
        <f>G151-AE151</f>
        <v>-0.83268592771515459</v>
      </c>
      <c r="H150" s="320">
        <f>H151-AF151</f>
        <v>-1.0621112950224392</v>
      </c>
      <c r="I150" s="48"/>
      <c r="J150" s="135"/>
      <c r="K150" s="136"/>
      <c r="L150" s="48"/>
      <c r="M150" s="135"/>
      <c r="N150" s="136"/>
      <c r="O150" s="48"/>
      <c r="P150" s="135"/>
      <c r="Q150" s="136"/>
      <c r="R150" s="135"/>
      <c r="S150" s="135"/>
      <c r="T150" s="135"/>
      <c r="U150" s="135"/>
      <c r="V150" s="135"/>
      <c r="W150" s="136"/>
      <c r="X150" s="135"/>
      <c r="Y150" s="135"/>
      <c r="Z150" s="135"/>
      <c r="AA150" s="135"/>
      <c r="AB150" s="135"/>
      <c r="AC150" s="135"/>
      <c r="AD150" s="216"/>
      <c r="AE150" s="252"/>
      <c r="AF150" s="322"/>
      <c r="AG150" s="202">
        <v>-4</v>
      </c>
      <c r="AH150" s="258">
        <v>-4</v>
      </c>
      <c r="AI150" s="328">
        <v>-4</v>
      </c>
      <c r="AJ150" s="111" t="s">
        <v>56</v>
      </c>
    </row>
    <row r="151" spans="1:36" ht="13" x14ac:dyDescent="0.3">
      <c r="A151" s="38" t="s">
        <v>58</v>
      </c>
      <c r="B151" s="36" t="s">
        <v>2</v>
      </c>
      <c r="C151" s="48"/>
      <c r="D151" s="135"/>
      <c r="E151" s="136"/>
      <c r="F151" s="48">
        <f>F137</f>
        <v>5.3783957532283253</v>
      </c>
      <c r="G151" s="135">
        <f>G137</f>
        <v>3.7763324139104832</v>
      </c>
      <c r="H151" s="306">
        <f>H137</f>
        <v>3.5856470793957653</v>
      </c>
      <c r="I151" s="48"/>
      <c r="J151" s="135"/>
      <c r="K151" s="136"/>
      <c r="L151" s="48"/>
      <c r="M151" s="135"/>
      <c r="N151" s="136"/>
      <c r="O151" s="48"/>
      <c r="P151" s="135"/>
      <c r="Q151" s="136"/>
      <c r="R151" s="135"/>
      <c r="S151" s="135"/>
      <c r="T151" s="135"/>
      <c r="U151" s="135"/>
      <c r="V151" s="135"/>
      <c r="W151" s="136"/>
      <c r="X151" s="135"/>
      <c r="Y151" s="135"/>
      <c r="Z151" s="135"/>
      <c r="AA151" s="135"/>
      <c r="AB151" s="135"/>
      <c r="AC151" s="135"/>
      <c r="AD151" s="217">
        <f>AD67</f>
        <v>4.2336124461703584</v>
      </c>
      <c r="AE151" s="253">
        <f>AE67</f>
        <v>4.6090183416256378</v>
      </c>
      <c r="AF151" s="323">
        <f>AF67</f>
        <v>4.6477583744182045</v>
      </c>
      <c r="AG151" s="203"/>
      <c r="AH151" s="250"/>
      <c r="AI151" s="307"/>
      <c r="AJ151" s="22"/>
    </row>
    <row r="152" spans="1:36" x14ac:dyDescent="0.25">
      <c r="A152" s="35" t="s">
        <v>60</v>
      </c>
      <c r="B152" s="36" t="s">
        <v>2</v>
      </c>
      <c r="C152" s="48"/>
      <c r="D152" s="135"/>
      <c r="E152" s="136"/>
      <c r="F152" s="48">
        <f>F151+AD151</f>
        <v>9.6120081993986837</v>
      </c>
      <c r="G152" s="135">
        <f>G151+AE151</f>
        <v>8.3853507555361215</v>
      </c>
      <c r="H152" s="306">
        <f>H151+AF151</f>
        <v>8.2334054538139689</v>
      </c>
      <c r="I152" s="48"/>
      <c r="J152" s="135"/>
      <c r="K152" s="136"/>
      <c r="L152" s="48"/>
      <c r="M152" s="135"/>
      <c r="N152" s="136"/>
      <c r="O152" s="48"/>
      <c r="P152" s="135"/>
      <c r="Q152" s="136"/>
      <c r="R152" s="135"/>
      <c r="S152" s="135"/>
      <c r="T152" s="135"/>
      <c r="U152" s="135"/>
      <c r="V152" s="135"/>
      <c r="W152" s="136"/>
      <c r="X152" s="135"/>
      <c r="Y152" s="135"/>
      <c r="Z152" s="135"/>
      <c r="AA152" s="135"/>
      <c r="AB152" s="135"/>
      <c r="AC152" s="135"/>
      <c r="AD152" s="216"/>
      <c r="AE152" s="252"/>
      <c r="AF152" s="322"/>
      <c r="AG152" s="48"/>
      <c r="AH152" s="135"/>
      <c r="AI152" s="306"/>
      <c r="AJ152" s="22"/>
    </row>
    <row r="153" spans="1:36" ht="13" x14ac:dyDescent="0.3">
      <c r="A153" s="43"/>
      <c r="B153" s="26"/>
      <c r="C153" s="46"/>
      <c r="D153" s="24"/>
      <c r="E153" s="137"/>
      <c r="F153" s="46"/>
      <c r="G153" s="24"/>
      <c r="H153" s="315"/>
      <c r="I153" s="46"/>
      <c r="J153" s="24"/>
      <c r="K153" s="137"/>
      <c r="L153" s="46"/>
      <c r="M153" s="24"/>
      <c r="N153" s="137"/>
      <c r="O153" s="46"/>
      <c r="P153" s="24"/>
      <c r="Q153" s="137"/>
      <c r="R153" s="24"/>
      <c r="S153" s="24"/>
      <c r="T153" s="24"/>
      <c r="U153" s="24"/>
      <c r="V153" s="24"/>
      <c r="W153" s="137"/>
      <c r="X153" s="24"/>
      <c r="Y153" s="24"/>
      <c r="Z153" s="24"/>
      <c r="AA153" s="24"/>
      <c r="AB153" s="24"/>
      <c r="AC153" s="24"/>
      <c r="AD153" s="218"/>
      <c r="AE153" s="254"/>
      <c r="AF153" s="324"/>
      <c r="AG153" s="167"/>
      <c r="AH153" s="42"/>
      <c r="AI153" s="305"/>
      <c r="AJ153" s="22"/>
    </row>
    <row r="154" spans="1:36" x14ac:dyDescent="0.25">
      <c r="A154" s="35" t="s">
        <v>78</v>
      </c>
      <c r="B154" s="91" t="s">
        <v>30</v>
      </c>
      <c r="C154" s="49"/>
      <c r="D154" s="237"/>
      <c r="E154" s="180"/>
      <c r="F154" s="94">
        <f>F155-AD155</f>
        <v>-91.346759169403867</v>
      </c>
      <c r="G154" s="245">
        <f>G155-AE155</f>
        <v>-88.746759169403873</v>
      </c>
      <c r="H154" s="321">
        <f>H155-AF155</f>
        <v>-87.746759169403873</v>
      </c>
      <c r="I154" s="48"/>
      <c r="J154" s="135"/>
      <c r="K154" s="136"/>
      <c r="L154" s="48"/>
      <c r="M154" s="135"/>
      <c r="N154" s="136"/>
      <c r="O154" s="48"/>
      <c r="P154" s="135"/>
      <c r="Q154" s="136"/>
      <c r="R154" s="135"/>
      <c r="S154" s="135"/>
      <c r="T154" s="135"/>
      <c r="U154" s="135"/>
      <c r="V154" s="135"/>
      <c r="W154" s="136"/>
      <c r="X154" s="135"/>
      <c r="Y154" s="135"/>
      <c r="Z154" s="135"/>
      <c r="AA154" s="135"/>
      <c r="AB154" s="135"/>
      <c r="AC154" s="135"/>
      <c r="AD154" s="219"/>
      <c r="AE154" s="255"/>
      <c r="AF154" s="325"/>
      <c r="AG154" s="202">
        <f>-99.2+R22</f>
        <v>-98.2</v>
      </c>
      <c r="AH154" s="258">
        <f>-94.9+S22</f>
        <v>-93.9</v>
      </c>
      <c r="AI154" s="328">
        <f>-93.7+T22</f>
        <v>-92.7</v>
      </c>
      <c r="AJ154" s="279" t="s">
        <v>130</v>
      </c>
    </row>
    <row r="155" spans="1:36" ht="13" x14ac:dyDescent="0.3">
      <c r="A155" s="38" t="s">
        <v>77</v>
      </c>
      <c r="B155" s="91" t="s">
        <v>30</v>
      </c>
      <c r="C155" s="49"/>
      <c r="D155" s="237"/>
      <c r="E155" s="180"/>
      <c r="F155" s="95">
        <f>F138</f>
        <v>-85.68880017344074</v>
      </c>
      <c r="G155" s="246">
        <f>G138</f>
        <v>-83.088800173440745</v>
      </c>
      <c r="H155" s="319">
        <f>H138</f>
        <v>-82.088800173440745</v>
      </c>
      <c r="I155" s="48"/>
      <c r="J155" s="135"/>
      <c r="K155" s="136"/>
      <c r="L155" s="48"/>
      <c r="M155" s="135"/>
      <c r="N155" s="136"/>
      <c r="O155" s="48"/>
      <c r="P155" s="135"/>
      <c r="Q155" s="136"/>
      <c r="R155" s="135"/>
      <c r="S155" s="135"/>
      <c r="T155" s="135"/>
      <c r="U155" s="135"/>
      <c r="V155" s="135"/>
      <c r="W155" s="136"/>
      <c r="X155" s="135"/>
      <c r="Y155" s="135"/>
      <c r="Z155" s="135"/>
      <c r="AA155" s="135"/>
      <c r="AB155" s="135"/>
      <c r="AC155" s="135"/>
      <c r="AD155" s="217">
        <f>AD71</f>
        <v>5.6579589959631207</v>
      </c>
      <c r="AE155" s="253">
        <f>AE71</f>
        <v>5.6579589959631207</v>
      </c>
      <c r="AF155" s="323">
        <f>AF71</f>
        <v>5.6579589959631207</v>
      </c>
      <c r="AG155" s="203"/>
      <c r="AH155" s="250"/>
      <c r="AI155" s="307"/>
      <c r="AJ155" s="52"/>
    </row>
    <row r="156" spans="1:36" x14ac:dyDescent="0.25">
      <c r="A156" s="35" t="s">
        <v>76</v>
      </c>
      <c r="B156" s="91" t="s">
        <v>30</v>
      </c>
      <c r="C156" s="49"/>
      <c r="D156" s="237"/>
      <c r="E156" s="180"/>
      <c r="F156" s="48">
        <f>F155+AD155</f>
        <v>-80.030841177477612</v>
      </c>
      <c r="G156" s="135">
        <f>G155+AE155</f>
        <v>-77.430841177477618</v>
      </c>
      <c r="H156" s="306">
        <f>H155+AF155</f>
        <v>-76.430841177477618</v>
      </c>
      <c r="I156" s="48"/>
      <c r="J156" s="135"/>
      <c r="K156" s="136"/>
      <c r="L156" s="48"/>
      <c r="M156" s="135"/>
      <c r="N156" s="136"/>
      <c r="O156" s="48"/>
      <c r="P156" s="135"/>
      <c r="Q156" s="136"/>
      <c r="R156" s="135"/>
      <c r="S156" s="135"/>
      <c r="T156" s="135"/>
      <c r="U156" s="135"/>
      <c r="V156" s="135"/>
      <c r="W156" s="136"/>
      <c r="X156" s="135"/>
      <c r="Y156" s="135"/>
      <c r="Z156" s="135"/>
      <c r="AA156" s="135"/>
      <c r="AB156" s="135"/>
      <c r="AC156" s="135"/>
      <c r="AD156" s="219"/>
      <c r="AE156" s="255"/>
      <c r="AF156" s="325"/>
      <c r="AG156" s="48"/>
      <c r="AH156" s="135"/>
      <c r="AI156" s="306"/>
      <c r="AJ156" s="52"/>
    </row>
    <row r="157" spans="1:36" s="47" customFormat="1" x14ac:dyDescent="0.25">
      <c r="A157" s="70"/>
      <c r="B157" s="26"/>
      <c r="C157" s="43"/>
      <c r="D157" s="238"/>
      <c r="E157" s="181"/>
      <c r="F157" s="43"/>
      <c r="G157" s="24"/>
      <c r="H157" s="137"/>
      <c r="I157" s="46"/>
      <c r="J157" s="24"/>
      <c r="K157" s="137"/>
      <c r="L157" s="46"/>
      <c r="M157" s="24"/>
      <c r="N157" s="137"/>
      <c r="O157" s="46"/>
      <c r="P157" s="24"/>
      <c r="Q157" s="137"/>
      <c r="R157" s="24"/>
      <c r="S157" s="24"/>
      <c r="T157" s="24"/>
      <c r="U157" s="24"/>
      <c r="V157" s="24"/>
      <c r="W157" s="137"/>
      <c r="X157" s="24"/>
      <c r="Y157" s="24"/>
      <c r="Z157" s="24"/>
      <c r="AA157" s="24"/>
      <c r="AB157" s="24"/>
      <c r="AC157" s="24"/>
      <c r="AD157" s="220"/>
      <c r="AE157" s="256"/>
      <c r="AF157" s="326"/>
      <c r="AG157" s="43"/>
      <c r="AH157" s="238"/>
      <c r="AI157" s="317"/>
      <c r="AJ157" s="52"/>
    </row>
    <row r="158" spans="1:36" s="47" customFormat="1" ht="13" x14ac:dyDescent="0.3">
      <c r="A158" s="35" t="s">
        <v>75</v>
      </c>
      <c r="B158" s="91" t="s">
        <v>31</v>
      </c>
      <c r="C158" s="95">
        <f>C159-AD159</f>
        <v>-66.666726161177863</v>
      </c>
      <c r="D158" s="246">
        <f>D159-AE159</f>
        <v>-64.066726161177868</v>
      </c>
      <c r="E158" s="319">
        <f>E159-AF159</f>
        <v>-63.066726161177861</v>
      </c>
      <c r="F158" s="48"/>
      <c r="G158" s="135"/>
      <c r="H158" s="136"/>
      <c r="I158" s="48"/>
      <c r="J158" s="135"/>
      <c r="K158" s="136"/>
      <c r="L158" s="48"/>
      <c r="M158" s="135"/>
      <c r="N158" s="136"/>
      <c r="O158" s="48"/>
      <c r="P158" s="135"/>
      <c r="Q158" s="136"/>
      <c r="R158" s="135"/>
      <c r="S158" s="135"/>
      <c r="T158" s="135"/>
      <c r="U158" s="135"/>
      <c r="V158" s="135"/>
      <c r="W158" s="136"/>
      <c r="X158" s="135"/>
      <c r="Y158" s="135"/>
      <c r="Z158" s="135"/>
      <c r="AA158" s="135"/>
      <c r="AB158" s="135"/>
      <c r="AC158" s="135"/>
      <c r="AD158" s="219"/>
      <c r="AE158" s="255"/>
      <c r="AF158" s="325"/>
      <c r="AG158" s="203"/>
      <c r="AH158" s="250"/>
      <c r="AI158" s="307"/>
      <c r="AJ158" s="56" t="s">
        <v>190</v>
      </c>
    </row>
    <row r="159" spans="1:36" s="47" customFormat="1" ht="13" x14ac:dyDescent="0.3">
      <c r="A159" s="38" t="s">
        <v>74</v>
      </c>
      <c r="B159" s="91" t="s">
        <v>31</v>
      </c>
      <c r="C159" s="48">
        <f>C140</f>
        <v>-61.009075303548087</v>
      </c>
      <c r="D159" s="135">
        <f>D140</f>
        <v>-58.409075303548093</v>
      </c>
      <c r="E159" s="306">
        <f>E140</f>
        <v>-57.409075303548093</v>
      </c>
      <c r="F159" s="48"/>
      <c r="G159" s="135"/>
      <c r="H159" s="136"/>
      <c r="I159" s="48"/>
      <c r="J159" s="135"/>
      <c r="K159" s="136"/>
      <c r="L159" s="48"/>
      <c r="M159" s="135"/>
      <c r="N159" s="136"/>
      <c r="O159" s="48"/>
      <c r="P159" s="135"/>
      <c r="Q159" s="136"/>
      <c r="R159" s="135"/>
      <c r="S159" s="135"/>
      <c r="T159" s="135"/>
      <c r="U159" s="135"/>
      <c r="V159" s="135"/>
      <c r="W159" s="136"/>
      <c r="X159" s="135"/>
      <c r="Y159" s="135"/>
      <c r="Z159" s="135"/>
      <c r="AA159" s="135"/>
      <c r="AB159" s="135"/>
      <c r="AC159" s="135"/>
      <c r="AD159" s="217">
        <f>AD75</f>
        <v>5.657650857629771</v>
      </c>
      <c r="AE159" s="253">
        <f>AE75</f>
        <v>5.657650857629771</v>
      </c>
      <c r="AF159" s="323">
        <f>AF75</f>
        <v>5.657650857629771</v>
      </c>
      <c r="AG159" s="203"/>
      <c r="AH159" s="250"/>
      <c r="AI159" s="307"/>
      <c r="AJ159" s="52"/>
    </row>
    <row r="160" spans="1:36" s="47" customFormat="1" x14ac:dyDescent="0.25">
      <c r="A160" s="35" t="s">
        <v>73</v>
      </c>
      <c r="B160" s="91" t="s">
        <v>31</v>
      </c>
      <c r="C160" s="90">
        <f>C159+AD159</f>
        <v>-55.351424445918319</v>
      </c>
      <c r="D160" s="239">
        <f>D159+AE159</f>
        <v>-52.751424445918325</v>
      </c>
      <c r="E160" s="320">
        <f>E159+AF159</f>
        <v>-51.751424445918325</v>
      </c>
      <c r="F160" s="48"/>
      <c r="G160" s="135"/>
      <c r="H160" s="136"/>
      <c r="I160" s="48"/>
      <c r="J160" s="135"/>
      <c r="K160" s="136"/>
      <c r="L160" s="48"/>
      <c r="M160" s="135"/>
      <c r="N160" s="136"/>
      <c r="O160" s="48"/>
      <c r="P160" s="135"/>
      <c r="Q160" s="136"/>
      <c r="R160" s="135"/>
      <c r="S160" s="135"/>
      <c r="T160" s="135"/>
      <c r="U160" s="135"/>
      <c r="V160" s="135"/>
      <c r="W160" s="136"/>
      <c r="X160" s="135"/>
      <c r="Y160" s="135"/>
      <c r="Z160" s="135"/>
      <c r="AA160" s="135"/>
      <c r="AB160" s="135"/>
      <c r="AC160" s="135"/>
      <c r="AD160" s="219"/>
      <c r="AE160" s="255"/>
      <c r="AF160" s="325"/>
      <c r="AG160" s="202">
        <v>-50</v>
      </c>
      <c r="AH160" s="258">
        <v>-50</v>
      </c>
      <c r="AI160" s="328">
        <v>-50</v>
      </c>
      <c r="AJ160" s="111" t="s">
        <v>45</v>
      </c>
    </row>
    <row r="161" spans="1:36" s="47" customFormat="1" x14ac:dyDescent="0.25">
      <c r="A161" s="70"/>
      <c r="B161" s="26"/>
      <c r="C161" s="46"/>
      <c r="D161" s="24"/>
      <c r="E161" s="137"/>
      <c r="F161" s="46"/>
      <c r="G161" s="24"/>
      <c r="H161" s="137"/>
      <c r="I161" s="46"/>
      <c r="J161" s="24"/>
      <c r="K161" s="137"/>
      <c r="L161" s="46"/>
      <c r="M161" s="24"/>
      <c r="N161" s="137"/>
      <c r="O161" s="46"/>
      <c r="P161" s="24"/>
      <c r="Q161" s="137"/>
      <c r="R161" s="24"/>
      <c r="S161" s="24"/>
      <c r="T161" s="24"/>
      <c r="U161" s="24"/>
      <c r="V161" s="24"/>
      <c r="W161" s="137"/>
      <c r="X161" s="24"/>
      <c r="Y161" s="24"/>
      <c r="Z161" s="24"/>
      <c r="AA161" s="24"/>
      <c r="AB161" s="24"/>
      <c r="AC161" s="24"/>
      <c r="AD161" s="220"/>
      <c r="AE161" s="256"/>
      <c r="AF161" s="326"/>
      <c r="AG161" s="43"/>
      <c r="AH161" s="238"/>
      <c r="AI161" s="317"/>
      <c r="AJ161" s="56"/>
    </row>
    <row r="162" spans="1:36" s="47" customFormat="1" x14ac:dyDescent="0.25">
      <c r="A162" s="35" t="s">
        <v>61</v>
      </c>
      <c r="B162" s="36" t="s">
        <v>2</v>
      </c>
      <c r="C162" s="48"/>
      <c r="D162" s="135"/>
      <c r="E162" s="136"/>
      <c r="F162" s="48"/>
      <c r="G162" s="135"/>
      <c r="H162" s="136"/>
      <c r="I162" s="48"/>
      <c r="J162" s="135"/>
      <c r="K162" s="136"/>
      <c r="L162" s="90">
        <f>L163-AD163</f>
        <v>-3.8141266667892508</v>
      </c>
      <c r="M162" s="239">
        <f>M163-AE163</f>
        <v>-3.8141266667892646</v>
      </c>
      <c r="N162" s="320">
        <f>N163-AF163</f>
        <v>-3.8141266667892646</v>
      </c>
      <c r="O162" s="48"/>
      <c r="P162" s="135"/>
      <c r="Q162" s="136"/>
      <c r="R162" s="135"/>
      <c r="S162" s="135"/>
      <c r="T162" s="135"/>
      <c r="U162" s="135"/>
      <c r="V162" s="135"/>
      <c r="W162" s="136"/>
      <c r="X162" s="135"/>
      <c r="Y162" s="135"/>
      <c r="Z162" s="135"/>
      <c r="AA162" s="135"/>
      <c r="AB162" s="135"/>
      <c r="AC162" s="135"/>
      <c r="AD162" s="216"/>
      <c r="AE162" s="252"/>
      <c r="AF162" s="322"/>
      <c r="AG162" s="202">
        <v>-4</v>
      </c>
      <c r="AH162" s="258">
        <v>-4</v>
      </c>
      <c r="AI162" s="328">
        <v>-4</v>
      </c>
      <c r="AJ162" s="111" t="s">
        <v>56</v>
      </c>
    </row>
    <row r="163" spans="1:36" s="47" customFormat="1" ht="13" x14ac:dyDescent="0.3">
      <c r="A163" s="38" t="s">
        <v>62</v>
      </c>
      <c r="B163" s="36" t="s">
        <v>2</v>
      </c>
      <c r="C163" s="48"/>
      <c r="D163" s="135"/>
      <c r="E163" s="136"/>
      <c r="F163" s="48"/>
      <c r="G163" s="135"/>
      <c r="H163" s="136"/>
      <c r="I163" s="48"/>
      <c r="J163" s="135"/>
      <c r="K163" s="136"/>
      <c r="L163" s="48">
        <f>L137</f>
        <v>0.31928841203004177</v>
      </c>
      <c r="M163" s="135">
        <f>M137</f>
        <v>0.31928841203003189</v>
      </c>
      <c r="N163" s="306">
        <f>N137</f>
        <v>0.31928841203002745</v>
      </c>
      <c r="O163" s="48"/>
      <c r="P163" s="135"/>
      <c r="Q163" s="136"/>
      <c r="R163" s="135"/>
      <c r="S163" s="135"/>
      <c r="T163" s="135"/>
      <c r="U163" s="135"/>
      <c r="V163" s="135"/>
      <c r="W163" s="136"/>
      <c r="X163" s="135"/>
      <c r="Y163" s="135"/>
      <c r="Z163" s="135"/>
      <c r="AA163" s="135"/>
      <c r="AB163" s="135"/>
      <c r="AC163" s="135"/>
      <c r="AD163" s="217">
        <f>AD79</f>
        <v>4.1334150788192927</v>
      </c>
      <c r="AE163" s="253">
        <f>AE79</f>
        <v>4.1334150788192963</v>
      </c>
      <c r="AF163" s="323">
        <f>AF79</f>
        <v>4.1334150788192918</v>
      </c>
      <c r="AG163" s="203"/>
      <c r="AH163" s="250"/>
      <c r="AI163" s="307"/>
      <c r="AJ163" s="22"/>
    </row>
    <row r="164" spans="1:36" s="47" customFormat="1" x14ac:dyDescent="0.25">
      <c r="A164" s="35" t="s">
        <v>63</v>
      </c>
      <c r="B164" s="36" t="s">
        <v>2</v>
      </c>
      <c r="C164" s="48"/>
      <c r="D164" s="135"/>
      <c r="E164" s="136"/>
      <c r="F164" s="48"/>
      <c r="G164" s="135"/>
      <c r="H164" s="136"/>
      <c r="I164" s="48"/>
      <c r="J164" s="135"/>
      <c r="K164" s="136"/>
      <c r="L164" s="48">
        <f>L163+AD163</f>
        <v>4.4527034908493341</v>
      </c>
      <c r="M164" s="135">
        <f>M163+AE163</f>
        <v>4.4527034908493279</v>
      </c>
      <c r="N164" s="306">
        <f>N163+AF163</f>
        <v>4.452703490849319</v>
      </c>
      <c r="O164" s="48"/>
      <c r="P164" s="135"/>
      <c r="Q164" s="136"/>
      <c r="R164" s="135"/>
      <c r="S164" s="135"/>
      <c r="T164" s="135"/>
      <c r="U164" s="135"/>
      <c r="V164" s="135"/>
      <c r="W164" s="136"/>
      <c r="X164" s="135"/>
      <c r="Y164" s="135"/>
      <c r="Z164" s="135"/>
      <c r="AA164" s="135"/>
      <c r="AB164" s="135"/>
      <c r="AC164" s="135"/>
      <c r="AD164" s="216"/>
      <c r="AE164" s="252"/>
      <c r="AF164" s="322"/>
      <c r="AG164" s="48"/>
      <c r="AH164" s="135"/>
      <c r="AI164" s="306"/>
      <c r="AJ164" s="22"/>
    </row>
    <row r="165" spans="1:36" s="47" customFormat="1" ht="13" x14ac:dyDescent="0.3">
      <c r="A165" s="43"/>
      <c r="B165" s="26"/>
      <c r="C165" s="46"/>
      <c r="D165" s="24"/>
      <c r="E165" s="137"/>
      <c r="F165" s="46"/>
      <c r="G165" s="24"/>
      <c r="H165" s="137"/>
      <c r="I165" s="46"/>
      <c r="J165" s="24"/>
      <c r="K165" s="137"/>
      <c r="L165" s="46"/>
      <c r="M165" s="24"/>
      <c r="N165" s="315"/>
      <c r="O165" s="46"/>
      <c r="P165" s="24"/>
      <c r="Q165" s="137"/>
      <c r="R165" s="24"/>
      <c r="S165" s="24"/>
      <c r="T165" s="24"/>
      <c r="U165" s="24"/>
      <c r="V165" s="24"/>
      <c r="W165" s="137"/>
      <c r="X165" s="24"/>
      <c r="Y165" s="24"/>
      <c r="Z165" s="24"/>
      <c r="AA165" s="24"/>
      <c r="AB165" s="24"/>
      <c r="AC165" s="24"/>
      <c r="AD165" s="218"/>
      <c r="AE165" s="254"/>
      <c r="AF165" s="324"/>
      <c r="AG165" s="43"/>
      <c r="AH165" s="238"/>
      <c r="AI165" s="317"/>
      <c r="AJ165" s="56"/>
    </row>
    <row r="166" spans="1:36" s="47" customFormat="1" x14ac:dyDescent="0.25">
      <c r="A166" s="35" t="s">
        <v>72</v>
      </c>
      <c r="B166" s="91" t="s">
        <v>30</v>
      </c>
      <c r="C166" s="48"/>
      <c r="D166" s="135"/>
      <c r="E166" s="136"/>
      <c r="F166" s="48"/>
      <c r="G166" s="135"/>
      <c r="H166" s="136"/>
      <c r="I166" s="48"/>
      <c r="J166" s="135"/>
      <c r="K166" s="136"/>
      <c r="L166" s="94">
        <f>L167-AD167</f>
        <v>-100.74675916940387</v>
      </c>
      <c r="M166" s="245">
        <f>M167-AE167</f>
        <v>-98.146759169403879</v>
      </c>
      <c r="N166" s="321">
        <f>N167-AF167</f>
        <v>-97.146759169403879</v>
      </c>
      <c r="O166" s="48"/>
      <c r="P166" s="135"/>
      <c r="Q166" s="136"/>
      <c r="R166" s="135"/>
      <c r="S166" s="135"/>
      <c r="T166" s="135"/>
      <c r="U166" s="135"/>
      <c r="V166" s="135"/>
      <c r="W166" s="136"/>
      <c r="X166" s="135"/>
      <c r="Y166" s="135"/>
      <c r="Z166" s="135"/>
      <c r="AA166" s="135"/>
      <c r="AB166" s="135"/>
      <c r="AC166" s="135"/>
      <c r="AD166" s="219"/>
      <c r="AE166" s="255"/>
      <c r="AF166" s="325"/>
      <c r="AG166" s="202">
        <f>-110.1+R21</f>
        <v>-109.1</v>
      </c>
      <c r="AH166" s="258">
        <f>-107.5+S21</f>
        <v>-106.5</v>
      </c>
      <c r="AI166" s="328">
        <f>-106.5+T21</f>
        <v>-105.5</v>
      </c>
      <c r="AJ166" s="279" t="s">
        <v>177</v>
      </c>
    </row>
    <row r="167" spans="1:36" s="47" customFormat="1" ht="13" x14ac:dyDescent="0.3">
      <c r="A167" s="38" t="s">
        <v>71</v>
      </c>
      <c r="B167" s="91" t="s">
        <v>30</v>
      </c>
      <c r="C167" s="48"/>
      <c r="D167" s="135"/>
      <c r="E167" s="136"/>
      <c r="F167" s="48"/>
      <c r="G167" s="135"/>
      <c r="H167" s="136"/>
      <c r="I167" s="48"/>
      <c r="J167" s="135"/>
      <c r="K167" s="136"/>
      <c r="L167" s="95">
        <f>L138</f>
        <v>-95.088800173440745</v>
      </c>
      <c r="M167" s="246">
        <f>M138</f>
        <v>-92.488800173440751</v>
      </c>
      <c r="N167" s="319">
        <f>N138</f>
        <v>-91.488800173440751</v>
      </c>
      <c r="O167" s="48"/>
      <c r="P167" s="135"/>
      <c r="Q167" s="136"/>
      <c r="R167" s="135"/>
      <c r="S167" s="135"/>
      <c r="T167" s="135"/>
      <c r="U167" s="135"/>
      <c r="V167" s="135"/>
      <c r="W167" s="136"/>
      <c r="X167" s="135"/>
      <c r="Y167" s="135"/>
      <c r="Z167" s="135"/>
      <c r="AA167" s="135"/>
      <c r="AB167" s="135"/>
      <c r="AC167" s="135"/>
      <c r="AD167" s="217">
        <f>AD83</f>
        <v>5.6579589959631207</v>
      </c>
      <c r="AE167" s="253">
        <f>AE83</f>
        <v>5.6579589959631207</v>
      </c>
      <c r="AF167" s="323">
        <f>AF83</f>
        <v>5.6579589959631207</v>
      </c>
      <c r="AG167" s="203"/>
      <c r="AH167" s="250"/>
      <c r="AI167" s="204"/>
      <c r="AJ167" s="52"/>
    </row>
    <row r="168" spans="1:36" s="47" customFormat="1" x14ac:dyDescent="0.25">
      <c r="A168" s="35" t="s">
        <v>70</v>
      </c>
      <c r="B168" s="91" t="s">
        <v>30</v>
      </c>
      <c r="C168" s="48"/>
      <c r="D168" s="135"/>
      <c r="E168" s="136"/>
      <c r="F168" s="48"/>
      <c r="G168" s="135"/>
      <c r="H168" s="136"/>
      <c r="I168" s="48"/>
      <c r="J168" s="135"/>
      <c r="K168" s="136"/>
      <c r="L168" s="48">
        <f>L167+AD167</f>
        <v>-89.430841177477618</v>
      </c>
      <c r="M168" s="135">
        <f>M167+AE167</f>
        <v>-86.830841177477623</v>
      </c>
      <c r="N168" s="306">
        <f>N167+AF167</f>
        <v>-85.830841177477623</v>
      </c>
      <c r="O168" s="48"/>
      <c r="P168" s="135"/>
      <c r="Q168" s="136"/>
      <c r="R168" s="135"/>
      <c r="S168" s="135"/>
      <c r="T168" s="135"/>
      <c r="U168" s="135"/>
      <c r="V168" s="135"/>
      <c r="W168" s="136"/>
      <c r="X168" s="135"/>
      <c r="Y168" s="135"/>
      <c r="Z168" s="135"/>
      <c r="AA168" s="135"/>
      <c r="AB168" s="135"/>
      <c r="AC168" s="135"/>
      <c r="AD168" s="219"/>
      <c r="AE168" s="255"/>
      <c r="AF168" s="325"/>
      <c r="AG168" s="48"/>
      <c r="AH168" s="135"/>
      <c r="AI168" s="136"/>
      <c r="AJ168" s="52"/>
    </row>
    <row r="169" spans="1:36" s="47" customFormat="1" x14ac:dyDescent="0.25">
      <c r="A169" s="70"/>
      <c r="B169" s="26"/>
      <c r="C169" s="46"/>
      <c r="D169" s="24"/>
      <c r="E169" s="137"/>
      <c r="F169" s="46"/>
      <c r="G169" s="24"/>
      <c r="H169" s="137"/>
      <c r="I169" s="46"/>
      <c r="J169" s="24"/>
      <c r="K169" s="137"/>
      <c r="L169" s="46"/>
      <c r="M169" s="24"/>
      <c r="N169" s="137"/>
      <c r="O169" s="46"/>
      <c r="P169" s="24"/>
      <c r="Q169" s="137"/>
      <c r="R169" s="24"/>
      <c r="S169" s="24"/>
      <c r="T169" s="24"/>
      <c r="U169" s="24"/>
      <c r="V169" s="24"/>
      <c r="W169" s="137"/>
      <c r="X169" s="24"/>
      <c r="Y169" s="24"/>
      <c r="Z169" s="24"/>
      <c r="AA169" s="24"/>
      <c r="AB169" s="24"/>
      <c r="AC169" s="24"/>
      <c r="AD169" s="220"/>
      <c r="AE169" s="256"/>
      <c r="AF169" s="221"/>
      <c r="AG169" s="43"/>
      <c r="AH169" s="238"/>
      <c r="AI169" s="181"/>
      <c r="AJ169" s="56"/>
    </row>
    <row r="170" spans="1:36" s="47" customFormat="1" ht="13" x14ac:dyDescent="0.3">
      <c r="A170" s="35" t="s">
        <v>69</v>
      </c>
      <c r="B170" s="91" t="s">
        <v>31</v>
      </c>
      <c r="C170" s="48"/>
      <c r="D170" s="135"/>
      <c r="E170" s="136"/>
      <c r="F170" s="48"/>
      <c r="G170" s="135"/>
      <c r="H170" s="136"/>
      <c r="I170" s="95">
        <f>I171-AD171</f>
        <v>-75.173207990044148</v>
      </c>
      <c r="J170" s="246">
        <f>J171-AE171</f>
        <v>-72.573207990044168</v>
      </c>
      <c r="K170" s="319">
        <f>K171-AF171</f>
        <v>-71.573207990044182</v>
      </c>
      <c r="L170" s="48"/>
      <c r="M170" s="135"/>
      <c r="N170" s="136"/>
      <c r="O170" s="48"/>
      <c r="P170" s="135"/>
      <c r="Q170" s="136"/>
      <c r="R170" s="135"/>
      <c r="S170" s="135"/>
      <c r="T170" s="135"/>
      <c r="U170" s="135"/>
      <c r="V170" s="135"/>
      <c r="W170" s="136"/>
      <c r="X170" s="135"/>
      <c r="Y170" s="135"/>
      <c r="Z170" s="135"/>
      <c r="AA170" s="135"/>
      <c r="AB170" s="135"/>
      <c r="AC170" s="135"/>
      <c r="AD170" s="219"/>
      <c r="AE170" s="255"/>
      <c r="AF170" s="325"/>
      <c r="AG170" s="203"/>
      <c r="AH170" s="250"/>
      <c r="AI170" s="204"/>
      <c r="AJ170" s="56" t="s">
        <v>190</v>
      </c>
    </row>
    <row r="171" spans="1:36" s="47" customFormat="1" ht="13" x14ac:dyDescent="0.3">
      <c r="A171" s="38" t="s">
        <v>68</v>
      </c>
      <c r="B171" s="91" t="s">
        <v>31</v>
      </c>
      <c r="C171" s="48"/>
      <c r="D171" s="135"/>
      <c r="E171" s="136"/>
      <c r="F171" s="48"/>
      <c r="G171" s="135"/>
      <c r="H171" s="136"/>
      <c r="I171" s="95">
        <f>I140</f>
        <v>-69.52164735876147</v>
      </c>
      <c r="J171" s="246">
        <f>J140</f>
        <v>-66.92164735876149</v>
      </c>
      <c r="K171" s="319">
        <f>K140</f>
        <v>-65.921647358761504</v>
      </c>
      <c r="L171" s="48"/>
      <c r="M171" s="135"/>
      <c r="N171" s="136"/>
      <c r="O171" s="48"/>
      <c r="P171" s="135"/>
      <c r="Q171" s="136"/>
      <c r="R171" s="135"/>
      <c r="S171" s="135"/>
      <c r="T171" s="135"/>
      <c r="U171" s="135"/>
      <c r="V171" s="135"/>
      <c r="W171" s="136"/>
      <c r="X171" s="135"/>
      <c r="Y171" s="135"/>
      <c r="Z171" s="135"/>
      <c r="AA171" s="135"/>
      <c r="AB171" s="135"/>
      <c r="AC171" s="135"/>
      <c r="AD171" s="217">
        <f>AD87</f>
        <v>5.6515606312826723</v>
      </c>
      <c r="AE171" s="253">
        <f>AE87</f>
        <v>5.6515606312826723</v>
      </c>
      <c r="AF171" s="323">
        <f>AF87</f>
        <v>5.6515606312826723</v>
      </c>
      <c r="AG171" s="203"/>
      <c r="AH171" s="250"/>
      <c r="AI171" s="204"/>
      <c r="AJ171" s="52"/>
    </row>
    <row r="172" spans="1:36" s="47" customFormat="1" x14ac:dyDescent="0.25">
      <c r="A172" s="35" t="s">
        <v>67</v>
      </c>
      <c r="B172" s="91" t="s">
        <v>31</v>
      </c>
      <c r="C172" s="48"/>
      <c r="D172" s="135"/>
      <c r="E172" s="136"/>
      <c r="F172" s="48"/>
      <c r="G172" s="135"/>
      <c r="H172" s="136"/>
      <c r="I172" s="90">
        <f>I171+AD171</f>
        <v>-63.8700867274788</v>
      </c>
      <c r="J172" s="239">
        <f>J171+AE171</f>
        <v>-61.270086727478819</v>
      </c>
      <c r="K172" s="320">
        <f>K171+AF171</f>
        <v>-60.270086727478834</v>
      </c>
      <c r="L172" s="48"/>
      <c r="M172" s="135"/>
      <c r="N172" s="136"/>
      <c r="O172" s="48"/>
      <c r="P172" s="135"/>
      <c r="Q172" s="136"/>
      <c r="R172" s="135"/>
      <c r="S172" s="135"/>
      <c r="T172" s="135"/>
      <c r="U172" s="135"/>
      <c r="V172" s="135"/>
      <c r="W172" s="136"/>
      <c r="X172" s="135"/>
      <c r="Y172" s="135"/>
      <c r="Z172" s="135"/>
      <c r="AA172" s="135"/>
      <c r="AB172" s="135"/>
      <c r="AC172" s="135"/>
      <c r="AD172" s="219"/>
      <c r="AE172" s="255"/>
      <c r="AF172" s="325"/>
      <c r="AG172" s="202">
        <f>-50</f>
        <v>-50</v>
      </c>
      <c r="AH172" s="258">
        <f>-50</f>
        <v>-50</v>
      </c>
      <c r="AI172" s="328">
        <f>-50</f>
        <v>-50</v>
      </c>
      <c r="AJ172" s="111" t="s">
        <v>45</v>
      </c>
    </row>
    <row r="173" spans="1:36" s="47" customFormat="1" x14ac:dyDescent="0.25">
      <c r="A173" s="70"/>
      <c r="B173" s="26"/>
      <c r="C173" s="46"/>
      <c r="D173" s="24"/>
      <c r="E173" s="137"/>
      <c r="F173" s="46"/>
      <c r="G173" s="24"/>
      <c r="H173" s="137"/>
      <c r="I173" s="46"/>
      <c r="J173" s="24"/>
      <c r="K173" s="315"/>
      <c r="L173" s="46"/>
      <c r="M173" s="24"/>
      <c r="N173" s="137"/>
      <c r="O173" s="46"/>
      <c r="P173" s="24"/>
      <c r="Q173" s="137"/>
      <c r="R173" s="24"/>
      <c r="S173" s="24"/>
      <c r="T173" s="24"/>
      <c r="U173" s="24"/>
      <c r="V173" s="24"/>
      <c r="W173" s="137"/>
      <c r="X173" s="24"/>
      <c r="Y173" s="24"/>
      <c r="Z173" s="24"/>
      <c r="AA173" s="24"/>
      <c r="AB173" s="24"/>
      <c r="AC173" s="24"/>
      <c r="AD173" s="220"/>
      <c r="AE173" s="256"/>
      <c r="AF173" s="326"/>
      <c r="AG173" s="43"/>
      <c r="AH173" s="238"/>
      <c r="AI173" s="317"/>
      <c r="AJ173" s="56"/>
    </row>
    <row r="174" spans="1:36" s="47" customFormat="1" x14ac:dyDescent="0.25">
      <c r="A174" s="134" t="s">
        <v>132</v>
      </c>
      <c r="B174" s="36" t="s">
        <v>2</v>
      </c>
      <c r="C174" s="48"/>
      <c r="D174" s="135"/>
      <c r="E174" s="136"/>
      <c r="F174" s="48"/>
      <c r="G174" s="135"/>
      <c r="H174" s="136"/>
      <c r="I174" s="48"/>
      <c r="J174" s="135"/>
      <c r="K174" s="306"/>
      <c r="L174" s="94">
        <f>L175-AD175</f>
        <v>-17.40156234744191</v>
      </c>
      <c r="M174" s="245">
        <f>M175-AE175</f>
        <v>-17.40156234744191</v>
      </c>
      <c r="N174" s="321">
        <f>N175-AF175</f>
        <v>-17.40156234744191</v>
      </c>
      <c r="O174" s="48"/>
      <c r="P174" s="135"/>
      <c r="Q174" s="136"/>
      <c r="R174" s="135"/>
      <c r="S174" s="135"/>
      <c r="T174" s="135"/>
      <c r="U174" s="135"/>
      <c r="V174" s="135"/>
      <c r="W174" s="136"/>
      <c r="X174" s="135"/>
      <c r="Y174" s="135"/>
      <c r="Z174" s="135"/>
      <c r="AA174" s="135"/>
      <c r="AB174" s="135"/>
      <c r="AC174" s="135"/>
      <c r="AD174" s="219"/>
      <c r="AE174" s="255"/>
      <c r="AF174" s="325"/>
      <c r="AG174" s="202">
        <v>-27</v>
      </c>
      <c r="AH174" s="258">
        <v>-27</v>
      </c>
      <c r="AI174" s="328">
        <v>-27</v>
      </c>
      <c r="AJ174" s="111" t="s">
        <v>47</v>
      </c>
    </row>
    <row r="175" spans="1:36" s="47" customFormat="1" ht="13" x14ac:dyDescent="0.3">
      <c r="A175" s="38" t="s">
        <v>133</v>
      </c>
      <c r="B175" s="36" t="s">
        <v>2</v>
      </c>
      <c r="C175" s="48"/>
      <c r="D175" s="135"/>
      <c r="E175" s="136"/>
      <c r="F175" s="48"/>
      <c r="G175" s="135"/>
      <c r="H175" s="136"/>
      <c r="I175" s="48"/>
      <c r="J175" s="135"/>
      <c r="K175" s="306"/>
      <c r="L175" s="95">
        <f>L139</f>
        <v>-9.4000000000000057</v>
      </c>
      <c r="M175" s="246">
        <f>M139</f>
        <v>-9.4000000000000057</v>
      </c>
      <c r="N175" s="319">
        <f>N139</f>
        <v>-9.4000000000000057</v>
      </c>
      <c r="O175" s="48"/>
      <c r="P175" s="135"/>
      <c r="Q175" s="136"/>
      <c r="R175" s="135"/>
      <c r="S175" s="135"/>
      <c r="T175" s="135"/>
      <c r="U175" s="135"/>
      <c r="V175" s="135"/>
      <c r="W175" s="136"/>
      <c r="X175" s="135"/>
      <c r="Y175" s="135"/>
      <c r="Z175" s="135"/>
      <c r="AA175" s="135"/>
      <c r="AB175" s="135"/>
      <c r="AC175" s="135"/>
      <c r="AD175" s="217">
        <f>AD91</f>
        <v>8.0015623474419044</v>
      </c>
      <c r="AE175" s="253">
        <f>AE91</f>
        <v>8.0015623474419044</v>
      </c>
      <c r="AF175" s="323">
        <f>AF91</f>
        <v>8.0015623474419044</v>
      </c>
      <c r="AG175" s="203"/>
      <c r="AH175" s="250"/>
      <c r="AI175" s="307"/>
      <c r="AJ175" s="56"/>
    </row>
    <row r="176" spans="1:36" s="47" customFormat="1" x14ac:dyDescent="0.25">
      <c r="A176" s="35" t="s">
        <v>134</v>
      </c>
      <c r="B176" s="36" t="s">
        <v>2</v>
      </c>
      <c r="C176" s="48"/>
      <c r="D176" s="135"/>
      <c r="E176" s="136"/>
      <c r="F176" s="48"/>
      <c r="G176" s="135"/>
      <c r="H176" s="136"/>
      <c r="I176" s="48"/>
      <c r="J176" s="135"/>
      <c r="K176" s="306"/>
      <c r="L176" s="90">
        <f>L175+AD175</f>
        <v>-1.3984376525581013</v>
      </c>
      <c r="M176" s="239">
        <f>M175+AE175</f>
        <v>-1.3984376525581013</v>
      </c>
      <c r="N176" s="320">
        <f>N175+AF175</f>
        <v>-1.3984376525581013</v>
      </c>
      <c r="O176" s="48"/>
      <c r="P176" s="135"/>
      <c r="Q176" s="136"/>
      <c r="R176" s="135"/>
      <c r="S176" s="135"/>
      <c r="T176" s="135"/>
      <c r="U176" s="135"/>
      <c r="V176" s="135"/>
      <c r="W176" s="136"/>
      <c r="X176" s="135"/>
      <c r="Y176" s="135"/>
      <c r="Z176" s="135"/>
      <c r="AA176" s="135"/>
      <c r="AB176" s="135"/>
      <c r="AC176" s="135"/>
      <c r="AD176" s="219"/>
      <c r="AE176" s="255"/>
      <c r="AF176" s="325"/>
      <c r="AG176" s="202">
        <v>27</v>
      </c>
      <c r="AH176" s="258">
        <v>27</v>
      </c>
      <c r="AI176" s="328">
        <v>27</v>
      </c>
      <c r="AJ176" s="111" t="s">
        <v>47</v>
      </c>
    </row>
    <row r="177" spans="1:36" s="47" customFormat="1" x14ac:dyDescent="0.25">
      <c r="A177" s="70"/>
      <c r="B177" s="92"/>
      <c r="C177" s="46"/>
      <c r="D177" s="24"/>
      <c r="E177" s="137"/>
      <c r="F177" s="46"/>
      <c r="G177" s="24"/>
      <c r="H177" s="137"/>
      <c r="I177" s="46"/>
      <c r="J177" s="24"/>
      <c r="K177" s="315"/>
      <c r="L177" s="46"/>
      <c r="M177" s="24"/>
      <c r="N177" s="315"/>
      <c r="O177" s="46"/>
      <c r="P177" s="24"/>
      <c r="Q177" s="137"/>
      <c r="R177" s="24"/>
      <c r="S177" s="24"/>
      <c r="T177" s="24"/>
      <c r="U177" s="24"/>
      <c r="V177" s="24"/>
      <c r="W177" s="137"/>
      <c r="X177" s="24"/>
      <c r="Y177" s="24"/>
      <c r="Z177" s="24"/>
      <c r="AA177" s="24"/>
      <c r="AB177" s="24"/>
      <c r="AC177" s="24"/>
      <c r="AD177" s="220"/>
      <c r="AE177" s="256"/>
      <c r="AF177" s="326"/>
      <c r="AG177" s="43"/>
      <c r="AH177" s="238"/>
      <c r="AI177" s="317"/>
      <c r="AJ177" s="56"/>
    </row>
    <row r="178" spans="1:36" s="47" customFormat="1" x14ac:dyDescent="0.25">
      <c r="A178" s="35" t="s">
        <v>66</v>
      </c>
      <c r="B178" s="36" t="s">
        <v>2</v>
      </c>
      <c r="C178" s="48"/>
      <c r="D178" s="135"/>
      <c r="E178" s="136"/>
      <c r="F178" s="48"/>
      <c r="G178" s="135"/>
      <c r="H178" s="136"/>
      <c r="I178" s="94">
        <f>I179-AD179</f>
        <v>-16.509393348446281</v>
      </c>
      <c r="J178" s="245">
        <f>J179-AE179</f>
        <v>-16.509393348446295</v>
      </c>
      <c r="K178" s="321">
        <f>K179-AF179</f>
        <v>-16.509393348446309</v>
      </c>
      <c r="L178" s="48"/>
      <c r="M178" s="135"/>
      <c r="N178" s="306"/>
      <c r="O178" s="48"/>
      <c r="P178" s="135"/>
      <c r="Q178" s="136"/>
      <c r="R178" s="135"/>
      <c r="S178" s="135"/>
      <c r="T178" s="135"/>
      <c r="U178" s="135"/>
      <c r="V178" s="135"/>
      <c r="W178" s="136"/>
      <c r="X178" s="135"/>
      <c r="Y178" s="135"/>
      <c r="Z178" s="135"/>
      <c r="AA178" s="135"/>
      <c r="AB178" s="135"/>
      <c r="AC178" s="135"/>
      <c r="AD178" s="219"/>
      <c r="AE178" s="255"/>
      <c r="AF178" s="325"/>
      <c r="AG178" s="202">
        <v>-20</v>
      </c>
      <c r="AH178" s="258">
        <v>-20</v>
      </c>
      <c r="AI178" s="328">
        <v>-20</v>
      </c>
      <c r="AJ178" s="111" t="s">
        <v>47</v>
      </c>
    </row>
    <row r="179" spans="1:36" s="47" customFormat="1" ht="13" x14ac:dyDescent="0.3">
      <c r="A179" s="38" t="s">
        <v>64</v>
      </c>
      <c r="B179" s="36" t="s">
        <v>2</v>
      </c>
      <c r="C179" s="48"/>
      <c r="D179" s="135"/>
      <c r="E179" s="136"/>
      <c r="F179" s="48"/>
      <c r="G179" s="135"/>
      <c r="H179" s="136"/>
      <c r="I179" s="95">
        <f>I141</f>
        <v>-8.5125720552133828</v>
      </c>
      <c r="J179" s="246">
        <f>J141</f>
        <v>-8.512572055213397</v>
      </c>
      <c r="K179" s="319">
        <f>K141</f>
        <v>-8.5125720552134112</v>
      </c>
      <c r="L179" s="48"/>
      <c r="M179" s="135"/>
      <c r="N179" s="306"/>
      <c r="O179" s="48"/>
      <c r="P179" s="135"/>
      <c r="Q179" s="136"/>
      <c r="R179" s="135"/>
      <c r="S179" s="135"/>
      <c r="T179" s="135"/>
      <c r="U179" s="135"/>
      <c r="V179" s="135"/>
      <c r="W179" s="136"/>
      <c r="X179" s="135"/>
      <c r="Y179" s="135"/>
      <c r="Z179" s="135"/>
      <c r="AA179" s="135"/>
      <c r="AB179" s="135"/>
      <c r="AC179" s="135"/>
      <c r="AD179" s="217">
        <f>AD95</f>
        <v>7.9968212932328981</v>
      </c>
      <c r="AE179" s="253">
        <f>AE95</f>
        <v>7.9968212932328981</v>
      </c>
      <c r="AF179" s="323">
        <f>AF95</f>
        <v>7.9968212932328981</v>
      </c>
      <c r="AG179" s="203"/>
      <c r="AH179" s="250"/>
      <c r="AI179" s="307"/>
      <c r="AJ179" s="56"/>
    </row>
    <row r="180" spans="1:36" s="47" customFormat="1" x14ac:dyDescent="0.25">
      <c r="A180" s="35" t="s">
        <v>65</v>
      </c>
      <c r="B180" s="36" t="s">
        <v>2</v>
      </c>
      <c r="C180" s="48"/>
      <c r="D180" s="135"/>
      <c r="E180" s="136"/>
      <c r="F180" s="48"/>
      <c r="G180" s="135"/>
      <c r="H180" s="136"/>
      <c r="I180" s="90">
        <f>I179+AD179</f>
        <v>-0.51575076198048464</v>
      </c>
      <c r="J180" s="239">
        <f>J179+AE179</f>
        <v>-0.51575076198049885</v>
      </c>
      <c r="K180" s="320">
        <f>K179+AF179</f>
        <v>-0.51575076198051306</v>
      </c>
      <c r="L180" s="48"/>
      <c r="M180" s="135"/>
      <c r="N180" s="306"/>
      <c r="O180" s="48"/>
      <c r="P180" s="135"/>
      <c r="Q180" s="136"/>
      <c r="R180" s="135"/>
      <c r="S180" s="135"/>
      <c r="T180" s="135"/>
      <c r="U180" s="135"/>
      <c r="V180" s="135"/>
      <c r="W180" s="136"/>
      <c r="X180" s="135"/>
      <c r="Y180" s="135"/>
      <c r="Z180" s="135"/>
      <c r="AA180" s="135"/>
      <c r="AB180" s="135"/>
      <c r="AC180" s="135"/>
      <c r="AD180" s="219"/>
      <c r="AE180" s="255"/>
      <c r="AF180" s="325"/>
      <c r="AG180" s="202">
        <v>20</v>
      </c>
      <c r="AH180" s="258">
        <v>20</v>
      </c>
      <c r="AI180" s="328">
        <v>20</v>
      </c>
      <c r="AJ180" s="111" t="s">
        <v>47</v>
      </c>
    </row>
    <row r="181" spans="1:36" s="47" customFormat="1" x14ac:dyDescent="0.25">
      <c r="A181" s="70"/>
      <c r="B181" s="26"/>
      <c r="C181" s="46"/>
      <c r="D181" s="24"/>
      <c r="E181" s="137"/>
      <c r="F181" s="46"/>
      <c r="G181" s="24"/>
      <c r="H181" s="137"/>
      <c r="I181" s="46"/>
      <c r="J181" s="24"/>
      <c r="K181" s="137"/>
      <c r="L181" s="46"/>
      <c r="M181" s="24"/>
      <c r="N181" s="315"/>
      <c r="O181" s="46"/>
      <c r="P181" s="24"/>
      <c r="Q181" s="137"/>
      <c r="R181" s="24"/>
      <c r="S181" s="24"/>
      <c r="T181" s="24"/>
      <c r="U181" s="24"/>
      <c r="V181" s="24"/>
      <c r="W181" s="137"/>
      <c r="X181" s="24"/>
      <c r="Y181" s="24"/>
      <c r="Z181" s="24"/>
      <c r="AA181" s="24"/>
      <c r="AB181" s="24"/>
      <c r="AC181" s="24"/>
      <c r="AD181" s="220"/>
      <c r="AE181" s="256"/>
      <c r="AF181" s="326"/>
      <c r="AG181" s="43"/>
      <c r="AH181" s="24"/>
      <c r="AI181" s="137"/>
      <c r="AJ181" s="139"/>
    </row>
    <row r="182" spans="1:36" s="47" customFormat="1" x14ac:dyDescent="0.25">
      <c r="A182" s="35" t="s">
        <v>120</v>
      </c>
      <c r="B182" s="36" t="s">
        <v>2</v>
      </c>
      <c r="C182" s="48"/>
      <c r="D182" s="135"/>
      <c r="E182" s="136"/>
      <c r="F182" s="90">
        <f>F183-AD183</f>
        <v>-120.24675916940384</v>
      </c>
      <c r="G182" s="239">
        <f>G183-AE183</f>
        <v>-119.34675916940388</v>
      </c>
      <c r="H182" s="320">
        <f>H183-AF183</f>
        <v>-118.54675916940387</v>
      </c>
      <c r="I182" s="48"/>
      <c r="J182" s="135"/>
      <c r="K182" s="136"/>
      <c r="L182" s="48"/>
      <c r="M182" s="135"/>
      <c r="N182" s="306"/>
      <c r="O182" s="224">
        <f>IF(F182&lt;-156,0,IF(F182&lt;-31,157+CEILING(F182,-1),126))</f>
        <v>36</v>
      </c>
      <c r="P182" s="262">
        <f>IF(G182&lt;-156,0,IF(G182&lt;-31,157+CEILING(G182,-1),126))</f>
        <v>37</v>
      </c>
      <c r="Q182" s="329">
        <f>IF(H182&lt;-156,0,IF(H182&lt;-31,157+CEILING(H182,-1),126))</f>
        <v>38</v>
      </c>
      <c r="R182" s="135"/>
      <c r="S182" s="135"/>
      <c r="T182" s="135"/>
      <c r="U182" s="135"/>
      <c r="V182" s="135"/>
      <c r="W182" s="136"/>
      <c r="X182" s="135"/>
      <c r="Y182" s="135"/>
      <c r="Z182" s="135"/>
      <c r="AA182" s="135"/>
      <c r="AB182" s="135"/>
      <c r="AC182" s="135"/>
      <c r="AD182" s="219"/>
      <c r="AE182" s="255"/>
      <c r="AF182" s="325"/>
      <c r="AG182" s="274"/>
      <c r="AH182" s="274"/>
      <c r="AI182" s="274"/>
      <c r="AJ182" s="139" t="s">
        <v>162</v>
      </c>
    </row>
    <row r="183" spans="1:36" s="47" customFormat="1" ht="13" x14ac:dyDescent="0.3">
      <c r="A183" s="38" t="s">
        <v>119</v>
      </c>
      <c r="B183" s="36" t="s">
        <v>2</v>
      </c>
      <c r="C183" s="48"/>
      <c r="D183" s="135"/>
      <c r="E183" s="136"/>
      <c r="F183" s="48">
        <f>F142</f>
        <v>-86.138800173440728</v>
      </c>
      <c r="G183" s="135">
        <f>G142</f>
        <v>-84.388800173440757</v>
      </c>
      <c r="H183" s="306">
        <f>H142</f>
        <v>-83.488800173440751</v>
      </c>
      <c r="I183" s="48"/>
      <c r="J183" s="135"/>
      <c r="K183" s="136"/>
      <c r="L183" s="48"/>
      <c r="M183" s="135"/>
      <c r="N183" s="306"/>
      <c r="O183" s="203"/>
      <c r="P183" s="250"/>
      <c r="Q183" s="307"/>
      <c r="R183" s="135"/>
      <c r="S183" s="135"/>
      <c r="T183" s="135"/>
      <c r="U183" s="135"/>
      <c r="V183" s="135"/>
      <c r="W183" s="136"/>
      <c r="X183" s="135"/>
      <c r="Y183" s="135"/>
      <c r="Z183" s="135"/>
      <c r="AA183" s="135"/>
      <c r="AB183" s="135"/>
      <c r="AC183" s="135"/>
      <c r="AD183" s="217">
        <f>AD99</f>
        <v>34.107958995963116</v>
      </c>
      <c r="AE183" s="253">
        <f>AE99</f>
        <v>34.957958995963125</v>
      </c>
      <c r="AF183" s="323">
        <f>AF99</f>
        <v>35.057958995963119</v>
      </c>
      <c r="AG183" s="274"/>
      <c r="AH183" s="274"/>
      <c r="AI183" s="274"/>
      <c r="AJ183" s="139"/>
    </row>
    <row r="184" spans="1:36" s="47" customFormat="1" x14ac:dyDescent="0.25">
      <c r="A184" s="35" t="s">
        <v>121</v>
      </c>
      <c r="B184" s="36" t="s">
        <v>2</v>
      </c>
      <c r="C184" s="48"/>
      <c r="D184" s="135"/>
      <c r="E184" s="136"/>
      <c r="F184" s="90">
        <f>F183+AD183</f>
        <v>-52.030841177477612</v>
      </c>
      <c r="G184" s="239">
        <f>G183+AE183</f>
        <v>-49.430841177477632</v>
      </c>
      <c r="H184" s="320">
        <f>H183+AF183</f>
        <v>-48.430841177477632</v>
      </c>
      <c r="I184" s="48"/>
      <c r="J184" s="135"/>
      <c r="K184" s="136"/>
      <c r="L184" s="48"/>
      <c r="M184" s="135"/>
      <c r="N184" s="306"/>
      <c r="O184" s="224">
        <f>IF(F184&lt;-156,0,IF(F184&lt;-31,157+CEILING(F184,-1),126))</f>
        <v>104</v>
      </c>
      <c r="P184" s="262">
        <f>IF(G184&lt;-156,0,IF(G184&lt;-31,157+CEILING(G184,-1),126))</f>
        <v>107</v>
      </c>
      <c r="Q184" s="329">
        <f>IF(H184&lt;-156,0,IF(H184&lt;-31,157+CEILING(H184,-1),126))</f>
        <v>108</v>
      </c>
      <c r="R184" s="135"/>
      <c r="S184" s="135"/>
      <c r="T184" s="135"/>
      <c r="U184" s="135"/>
      <c r="V184" s="135"/>
      <c r="W184" s="136"/>
      <c r="X184" s="135"/>
      <c r="Y184" s="135"/>
      <c r="Z184" s="135"/>
      <c r="AA184" s="135"/>
      <c r="AB184" s="135"/>
      <c r="AC184" s="135"/>
      <c r="AD184" s="219"/>
      <c r="AE184" s="255"/>
      <c r="AF184" s="325"/>
      <c r="AG184" s="274"/>
      <c r="AH184" s="274"/>
      <c r="AI184" s="274"/>
      <c r="AJ184" s="139" t="s">
        <v>162</v>
      </c>
    </row>
    <row r="185" spans="1:36" s="47" customFormat="1" x14ac:dyDescent="0.25">
      <c r="A185" s="70"/>
      <c r="B185" s="26"/>
      <c r="C185" s="46"/>
      <c r="D185" s="24"/>
      <c r="E185" s="137"/>
      <c r="F185" s="46"/>
      <c r="G185" s="24"/>
      <c r="H185" s="137"/>
      <c r="I185" s="46"/>
      <c r="J185" s="24"/>
      <c r="K185" s="137"/>
      <c r="L185" s="46"/>
      <c r="M185" s="24"/>
      <c r="N185" s="315"/>
      <c r="O185" s="46"/>
      <c r="P185" s="24"/>
      <c r="Q185" s="315"/>
      <c r="R185" s="24"/>
      <c r="S185" s="24"/>
      <c r="T185" s="24"/>
      <c r="U185" s="24"/>
      <c r="V185" s="24"/>
      <c r="W185" s="137"/>
      <c r="X185" s="24"/>
      <c r="Y185" s="24"/>
      <c r="Z185" s="24"/>
      <c r="AA185" s="24"/>
      <c r="AB185" s="24"/>
      <c r="AC185" s="24"/>
      <c r="AD185" s="220"/>
      <c r="AE185" s="256"/>
      <c r="AF185" s="326"/>
      <c r="AG185" s="46"/>
      <c r="AH185" s="24"/>
      <c r="AI185" s="137"/>
      <c r="AJ185" s="139"/>
    </row>
    <row r="186" spans="1:36" s="47" customFormat="1" x14ac:dyDescent="0.25">
      <c r="A186" s="35" t="s">
        <v>122</v>
      </c>
      <c r="B186" s="36" t="s">
        <v>2</v>
      </c>
      <c r="C186" s="48"/>
      <c r="D186" s="135"/>
      <c r="E186" s="136"/>
      <c r="F186" s="48"/>
      <c r="G186" s="135"/>
      <c r="H186" s="136"/>
      <c r="I186" s="48"/>
      <c r="J186" s="135"/>
      <c r="K186" s="136"/>
      <c r="L186" s="94">
        <f>L187-AD187</f>
        <v>-118.74675916940387</v>
      </c>
      <c r="M186" s="245">
        <f>M187-AE187</f>
        <v>-116.14675916940388</v>
      </c>
      <c r="N186" s="321">
        <f>N187-AF187</f>
        <v>-115.14675916940388</v>
      </c>
      <c r="O186" s="224">
        <f>IF(L186&lt;-156,0,IF(L186&lt;-31,157+CEILING(L186,-1),126))</f>
        <v>38</v>
      </c>
      <c r="P186" s="262">
        <f>IF(M186&lt;-156,0,IF(M186&lt;-31,157+CEILING(M186,-1),126))</f>
        <v>40</v>
      </c>
      <c r="Q186" s="329">
        <f>IF(N186&lt;-156,0,IF(N186&lt;-31,157+CEILING(N186,-1),126))</f>
        <v>41</v>
      </c>
      <c r="R186" s="135"/>
      <c r="S186" s="135"/>
      <c r="T186" s="135"/>
      <c r="U186" s="135"/>
      <c r="V186" s="135"/>
      <c r="W186" s="136"/>
      <c r="X186" s="135"/>
      <c r="Y186" s="135"/>
      <c r="Z186" s="135"/>
      <c r="AA186" s="135"/>
      <c r="AB186" s="135"/>
      <c r="AC186" s="135"/>
      <c r="AD186" s="219"/>
      <c r="AE186" s="255"/>
      <c r="AF186" s="325"/>
      <c r="AG186" s="274"/>
      <c r="AH186" s="274"/>
      <c r="AI186" s="274"/>
      <c r="AJ186" s="139" t="s">
        <v>162</v>
      </c>
    </row>
    <row r="187" spans="1:36" s="47" customFormat="1" ht="13" x14ac:dyDescent="0.3">
      <c r="A187" s="38" t="s">
        <v>123</v>
      </c>
      <c r="B187" s="36" t="s">
        <v>2</v>
      </c>
      <c r="C187" s="48"/>
      <c r="D187" s="135"/>
      <c r="E187" s="136"/>
      <c r="F187" s="48"/>
      <c r="G187" s="135"/>
      <c r="H187" s="136"/>
      <c r="I187" s="48"/>
      <c r="J187" s="135"/>
      <c r="K187" s="136"/>
      <c r="L187" s="95">
        <f>L142</f>
        <v>-90.088800173440745</v>
      </c>
      <c r="M187" s="246">
        <f>M142</f>
        <v>-87.488800173440751</v>
      </c>
      <c r="N187" s="319">
        <f>N142</f>
        <v>-86.488800173440751</v>
      </c>
      <c r="O187" s="203"/>
      <c r="P187" s="250"/>
      <c r="Q187" s="307"/>
      <c r="R187" s="135"/>
      <c r="S187" s="135"/>
      <c r="T187" s="135"/>
      <c r="U187" s="135"/>
      <c r="V187" s="135"/>
      <c r="W187" s="136"/>
      <c r="X187" s="135"/>
      <c r="Y187" s="135"/>
      <c r="Z187" s="135"/>
      <c r="AA187" s="135"/>
      <c r="AB187" s="135"/>
      <c r="AC187" s="135"/>
      <c r="AD187" s="217">
        <f>AD103</f>
        <v>28.657958995963121</v>
      </c>
      <c r="AE187" s="253">
        <f>AE103</f>
        <v>28.657958995963121</v>
      </c>
      <c r="AF187" s="323">
        <f>AF103</f>
        <v>28.657958995963121</v>
      </c>
      <c r="AG187" s="274"/>
      <c r="AH187" s="274"/>
      <c r="AI187" s="274"/>
      <c r="AJ187" s="139"/>
    </row>
    <row r="188" spans="1:36" s="47" customFormat="1" x14ac:dyDescent="0.25">
      <c r="A188" s="35" t="s">
        <v>124</v>
      </c>
      <c r="B188" s="36" t="s">
        <v>2</v>
      </c>
      <c r="C188" s="48"/>
      <c r="D188" s="135"/>
      <c r="E188" s="136"/>
      <c r="F188" s="48"/>
      <c r="G188" s="135"/>
      <c r="H188" s="136"/>
      <c r="I188" s="48"/>
      <c r="J188" s="135"/>
      <c r="K188" s="136"/>
      <c r="L188" s="90">
        <f>L187+AD187</f>
        <v>-61.430841177477625</v>
      </c>
      <c r="M188" s="239">
        <f>M187+AE187</f>
        <v>-58.83084117747763</v>
      </c>
      <c r="N188" s="320">
        <f>N187+AF187</f>
        <v>-57.83084117747763</v>
      </c>
      <c r="O188" s="224">
        <f>IF(L188&lt;-156,0,IF(L188&lt;-31,157+CEILING(L188,-1),126))</f>
        <v>95</v>
      </c>
      <c r="P188" s="262">
        <f>IF(M188&lt;-156,0,IF(M188&lt;-31,157+CEILING(M188,-1),126))</f>
        <v>98</v>
      </c>
      <c r="Q188" s="329">
        <f>IF(N188&lt;-156,0,IF(N188&lt;-31,157+CEILING(N188,-1),126))</f>
        <v>99</v>
      </c>
      <c r="R188" s="135"/>
      <c r="S188" s="135"/>
      <c r="T188" s="135"/>
      <c r="U188" s="135"/>
      <c r="V188" s="135"/>
      <c r="W188" s="136"/>
      <c r="X188" s="135"/>
      <c r="Y188" s="135"/>
      <c r="Z188" s="135"/>
      <c r="AA188" s="135"/>
      <c r="AB188" s="135"/>
      <c r="AC188" s="135"/>
      <c r="AD188" s="219"/>
      <c r="AE188" s="255"/>
      <c r="AF188" s="325"/>
      <c r="AG188" s="274"/>
      <c r="AH188" s="274"/>
      <c r="AI188" s="274"/>
      <c r="AJ188" s="139" t="s">
        <v>162</v>
      </c>
    </row>
    <row r="189" spans="1:36" s="47" customFormat="1" x14ac:dyDescent="0.25">
      <c r="A189" s="70"/>
      <c r="B189" s="92"/>
      <c r="C189" s="46"/>
      <c r="D189" s="24"/>
      <c r="E189" s="137"/>
      <c r="F189" s="46"/>
      <c r="G189" s="24"/>
      <c r="H189" s="137"/>
      <c r="I189" s="46"/>
      <c r="J189" s="24"/>
      <c r="K189" s="137"/>
      <c r="L189" s="46"/>
      <c r="M189" s="24"/>
      <c r="N189" s="315"/>
      <c r="O189" s="46"/>
      <c r="P189" s="24"/>
      <c r="Q189" s="315"/>
      <c r="R189" s="24"/>
      <c r="S189" s="24"/>
      <c r="T189" s="24"/>
      <c r="U189" s="24"/>
      <c r="V189" s="24"/>
      <c r="W189" s="137"/>
      <c r="X189" s="24"/>
      <c r="Y189" s="24"/>
      <c r="Z189" s="24"/>
      <c r="AA189" s="24"/>
      <c r="AB189" s="24"/>
      <c r="AC189" s="24"/>
      <c r="AD189" s="220"/>
      <c r="AE189" s="256"/>
      <c r="AF189" s="326"/>
      <c r="AG189" s="43"/>
      <c r="AH189" s="238"/>
      <c r="AI189" s="181"/>
      <c r="AJ189" s="56"/>
    </row>
    <row r="190" spans="1:36" s="47" customFormat="1" ht="13" x14ac:dyDescent="0.3">
      <c r="A190" s="35" t="s">
        <v>116</v>
      </c>
      <c r="B190" s="36" t="s">
        <v>2</v>
      </c>
      <c r="C190" s="48"/>
      <c r="D190" s="135"/>
      <c r="E190" s="136"/>
      <c r="F190" s="48"/>
      <c r="G190" s="135"/>
      <c r="H190" s="136"/>
      <c r="I190" s="95"/>
      <c r="J190" s="246"/>
      <c r="K190" s="183"/>
      <c r="L190" s="224">
        <f>L191-AD190</f>
        <v>-28.901562347441917</v>
      </c>
      <c r="M190" s="245">
        <f t="shared" ref="M190:N190" si="11">M191-AE190</f>
        <v>-28.901562347441903</v>
      </c>
      <c r="N190" s="410">
        <f t="shared" si="11"/>
        <v>-28.901562347441903</v>
      </c>
      <c r="O190" s="224">
        <f>IF(L190&lt;0,CEILING(L190,-1),CEILING(L190,1))</f>
        <v>-29</v>
      </c>
      <c r="P190" s="262">
        <f>IF(M190&lt;0,CEILING(M190,-1),CEILING(M190,1))</f>
        <v>-29</v>
      </c>
      <c r="Q190" s="329">
        <f>IF(N190&lt;0,CEILING(N190,-1),CEILING(N190,1))</f>
        <v>-29</v>
      </c>
      <c r="R190" s="135"/>
      <c r="S190" s="135"/>
      <c r="T190" s="135"/>
      <c r="U190" s="135"/>
      <c r="V190" s="135"/>
      <c r="W190" s="136"/>
      <c r="X190" s="135"/>
      <c r="Y190" s="135"/>
      <c r="Z190" s="135"/>
      <c r="AA190" s="135"/>
      <c r="AB190" s="135"/>
      <c r="AC190" s="404" t="s">
        <v>214</v>
      </c>
      <c r="AD190" s="405">
        <f>AD107</f>
        <v>24.9515623474419</v>
      </c>
      <c r="AE190" s="406">
        <f t="shared" ref="AE190:AF190" si="12">AE107</f>
        <v>25.801562347441909</v>
      </c>
      <c r="AF190" s="407">
        <f t="shared" si="12"/>
        <v>25.901562347441903</v>
      </c>
      <c r="AG190" s="274"/>
      <c r="AH190" s="274"/>
      <c r="AI190" s="274"/>
      <c r="AJ190" s="139" t="s">
        <v>162</v>
      </c>
    </row>
    <row r="191" spans="1:36" s="47" customFormat="1" ht="13" x14ac:dyDescent="0.3">
      <c r="A191" s="38" t="s">
        <v>117</v>
      </c>
      <c r="B191" s="36" t="s">
        <v>2</v>
      </c>
      <c r="C191" s="48"/>
      <c r="D191" s="135"/>
      <c r="E191" s="136"/>
      <c r="F191" s="48"/>
      <c r="G191" s="135"/>
      <c r="H191" s="136"/>
      <c r="I191" s="48"/>
      <c r="J191" s="135"/>
      <c r="K191" s="136"/>
      <c r="L191" s="95">
        <f>L143</f>
        <v>-3.9500000000000171</v>
      </c>
      <c r="M191" s="246">
        <f>M143</f>
        <v>-3.0999999999999943</v>
      </c>
      <c r="N191" s="319">
        <f>N143</f>
        <v>-3</v>
      </c>
      <c r="O191" s="203"/>
      <c r="P191" s="250"/>
      <c r="Q191" s="307"/>
      <c r="R191" s="135"/>
      <c r="S191" s="135"/>
      <c r="T191" s="135"/>
      <c r="U191" s="135"/>
      <c r="V191" s="135"/>
      <c r="W191" s="136"/>
      <c r="X191" s="135"/>
      <c r="Y191" s="135"/>
      <c r="Z191" s="135"/>
      <c r="AA191" s="135"/>
      <c r="AB191" s="135"/>
      <c r="AC191" s="408"/>
      <c r="AD191" s="405"/>
      <c r="AE191" s="406"/>
      <c r="AF191" s="409"/>
      <c r="AG191" s="274"/>
      <c r="AH191" s="274"/>
      <c r="AI191" s="274"/>
      <c r="AJ191" s="139"/>
    </row>
    <row r="192" spans="1:36" s="47" customFormat="1" ht="13" x14ac:dyDescent="0.3">
      <c r="A192" s="35" t="s">
        <v>118</v>
      </c>
      <c r="B192" s="36" t="s">
        <v>2</v>
      </c>
      <c r="C192" s="48"/>
      <c r="D192" s="135"/>
      <c r="E192" s="136"/>
      <c r="F192" s="48"/>
      <c r="G192" s="135"/>
      <c r="H192" s="136"/>
      <c r="I192" s="48"/>
      <c r="J192" s="135"/>
      <c r="K192" s="136"/>
      <c r="L192" s="94">
        <f>L191+AD192</f>
        <v>18.501562347441883</v>
      </c>
      <c r="M192" s="245">
        <f t="shared" ref="M192:N192" si="13">M191+AE192</f>
        <v>20.201562347441914</v>
      </c>
      <c r="N192" s="410">
        <f t="shared" si="13"/>
        <v>17.401562347441903</v>
      </c>
      <c r="O192" s="224">
        <f>IF(L192&lt;0,CEILING(L192,-1),CEILING(L192,1))</f>
        <v>19</v>
      </c>
      <c r="P192" s="262">
        <f>IF(M192&lt;0,CEILING(M192,-1),CEILING(M192,1))</f>
        <v>21</v>
      </c>
      <c r="Q192" s="329">
        <f>IF(N192&lt;0,CEILING(N192,-1),CEILING(N192,1))</f>
        <v>18</v>
      </c>
      <c r="R192" s="135"/>
      <c r="S192" s="135"/>
      <c r="T192" s="135"/>
      <c r="U192" s="135"/>
      <c r="V192" s="135"/>
      <c r="W192" s="136"/>
      <c r="X192" s="135"/>
      <c r="Y192" s="135"/>
      <c r="Z192" s="135"/>
      <c r="AA192" s="135"/>
      <c r="AB192" s="135"/>
      <c r="AC192" s="404" t="s">
        <v>215</v>
      </c>
      <c r="AD192" s="405">
        <f>AD111</f>
        <v>22.4515623474419</v>
      </c>
      <c r="AE192" s="406">
        <f t="shared" ref="AE192:AF192" si="14">AE111</f>
        <v>23.301562347441909</v>
      </c>
      <c r="AF192" s="407">
        <f t="shared" si="14"/>
        <v>20.401562347441903</v>
      </c>
      <c r="AG192" s="274"/>
      <c r="AH192" s="274"/>
      <c r="AI192" s="274"/>
      <c r="AJ192" s="139" t="s">
        <v>162</v>
      </c>
    </row>
    <row r="193" spans="1:36" s="47" customFormat="1" x14ac:dyDescent="0.25">
      <c r="A193" s="344"/>
      <c r="B193" s="345"/>
      <c r="C193" s="46"/>
      <c r="D193" s="24"/>
      <c r="E193" s="137"/>
      <c r="F193" s="46"/>
      <c r="G193" s="24"/>
      <c r="H193" s="137"/>
      <c r="I193" s="46"/>
      <c r="J193" s="24"/>
      <c r="K193" s="137"/>
      <c r="L193" s="46"/>
      <c r="M193" s="24"/>
      <c r="N193" s="315"/>
      <c r="O193" s="156"/>
      <c r="P193" s="226"/>
      <c r="Q193" s="334"/>
      <c r="R193" s="24"/>
      <c r="S193" s="24"/>
      <c r="T193" s="24"/>
      <c r="U193" s="24"/>
      <c r="V193" s="24"/>
      <c r="W193" s="137"/>
      <c r="X193" s="24"/>
      <c r="Y193" s="24"/>
      <c r="Z193" s="24"/>
      <c r="AA193" s="24"/>
      <c r="AB193" s="24"/>
      <c r="AC193" s="24"/>
      <c r="AD193" s="220"/>
      <c r="AE193" s="256"/>
      <c r="AF193" s="326"/>
      <c r="AJ193" s="139"/>
    </row>
    <row r="194" spans="1:36" s="47" customFormat="1" x14ac:dyDescent="0.25">
      <c r="A194" s="134" t="s">
        <v>202</v>
      </c>
      <c r="B194" s="358" t="s">
        <v>2</v>
      </c>
      <c r="C194" s="48"/>
      <c r="D194" s="135"/>
      <c r="E194" s="136"/>
      <c r="F194" s="48"/>
      <c r="G194" s="135"/>
      <c r="H194" s="136"/>
      <c r="I194" s="48"/>
      <c r="J194" s="135"/>
      <c r="K194" s="136"/>
      <c r="L194" s="94">
        <f>L195-AD195</f>
        <v>-8</v>
      </c>
      <c r="M194" s="346">
        <f>M195-AE195</f>
        <v>-8</v>
      </c>
      <c r="N194" s="347">
        <f>N195-AF195</f>
        <v>-8</v>
      </c>
      <c r="O194" s="224">
        <f>IF(L194&lt;0,CEILING(L194,-1),CEILING(L194,1))</f>
        <v>-8</v>
      </c>
      <c r="P194" s="352">
        <f>IF(M194&lt;0,CEILING(M194,-1),CEILING(M194,1))</f>
        <v>-8</v>
      </c>
      <c r="Q194" s="353">
        <f>IF(N194&lt;0,CEILING(N194,-1),CEILING(N194,1))</f>
        <v>-8</v>
      </c>
      <c r="R194" s="135"/>
      <c r="S194" s="135"/>
      <c r="T194" s="135"/>
      <c r="U194" s="135"/>
      <c r="V194" s="135"/>
      <c r="W194" s="136"/>
      <c r="X194" s="135"/>
      <c r="Y194" s="135"/>
      <c r="Z194" s="135"/>
      <c r="AA194" s="135"/>
      <c r="AB194" s="135"/>
      <c r="AC194" s="135"/>
      <c r="AD194" s="219"/>
      <c r="AE194" s="255"/>
      <c r="AF194" s="325"/>
      <c r="AG194" s="274"/>
      <c r="AH194" s="274"/>
      <c r="AI194" s="274"/>
      <c r="AJ194" s="139" t="s">
        <v>162</v>
      </c>
    </row>
    <row r="195" spans="1:36" s="47" customFormat="1" ht="13" x14ac:dyDescent="0.3">
      <c r="A195" s="196" t="s">
        <v>203</v>
      </c>
      <c r="B195" s="358" t="s">
        <v>2</v>
      </c>
      <c r="C195" s="48"/>
      <c r="D195" s="135"/>
      <c r="E195" s="136"/>
      <c r="F195" s="48"/>
      <c r="G195" s="135"/>
      <c r="H195" s="136"/>
      <c r="I195" s="48"/>
      <c r="J195" s="135"/>
      <c r="K195" s="136"/>
      <c r="L195" s="95">
        <v>0</v>
      </c>
      <c r="M195" s="348">
        <v>0</v>
      </c>
      <c r="N195" s="349">
        <v>0</v>
      </c>
      <c r="O195" s="203"/>
      <c r="P195" s="354"/>
      <c r="Q195" s="355">
        <v>0</v>
      </c>
      <c r="R195" s="135"/>
      <c r="S195" s="135"/>
      <c r="T195" s="135"/>
      <c r="U195" s="135"/>
      <c r="V195" s="135"/>
      <c r="W195" s="136"/>
      <c r="X195" s="135"/>
      <c r="Y195" s="135"/>
      <c r="Z195" s="135"/>
      <c r="AA195" s="135"/>
      <c r="AB195" s="135"/>
      <c r="AC195" s="135"/>
      <c r="AD195" s="203">
        <f>ROUND(AD115,1)</f>
        <v>8</v>
      </c>
      <c r="AE195" s="250">
        <f t="shared" ref="AE195:AF195" si="15">ROUND(AE115,1)</f>
        <v>8</v>
      </c>
      <c r="AF195" s="204">
        <f t="shared" si="15"/>
        <v>8</v>
      </c>
      <c r="AG195" s="274"/>
      <c r="AH195" s="274"/>
      <c r="AI195" s="274"/>
      <c r="AJ195" s="139"/>
    </row>
    <row r="196" spans="1:36" s="47" customFormat="1" x14ac:dyDescent="0.25">
      <c r="A196" s="134" t="s">
        <v>204</v>
      </c>
      <c r="B196" s="358" t="s">
        <v>2</v>
      </c>
      <c r="C196" s="48"/>
      <c r="D196" s="135"/>
      <c r="E196" s="136"/>
      <c r="F196" s="48"/>
      <c r="G196" s="135"/>
      <c r="H196" s="136"/>
      <c r="I196" s="48"/>
      <c r="J196" s="135"/>
      <c r="K196" s="136"/>
      <c r="L196" s="90">
        <f>L195+AD195</f>
        <v>8</v>
      </c>
      <c r="M196" s="350">
        <f>M195+AE195</f>
        <v>8</v>
      </c>
      <c r="N196" s="351">
        <f>N195+AF195</f>
        <v>8</v>
      </c>
      <c r="O196" s="224">
        <f>IF(L196&lt;0,CEILING(L196,-1),CEILING(L196,1))</f>
        <v>8</v>
      </c>
      <c r="P196" s="352">
        <f>IF(M196&lt;0,CEILING(M196,-1),CEILING(M196,1))</f>
        <v>8</v>
      </c>
      <c r="Q196" s="353">
        <f>IF(N196&lt;0,CEILING(N196,-1),CEILING(N196,1))</f>
        <v>8</v>
      </c>
      <c r="R196" s="135"/>
      <c r="S196" s="135"/>
      <c r="T196" s="135"/>
      <c r="U196" s="135"/>
      <c r="V196" s="135"/>
      <c r="W196" s="136"/>
      <c r="X196" s="135"/>
      <c r="Y196" s="135"/>
      <c r="Z196" s="135"/>
      <c r="AA196" s="135"/>
      <c r="AB196" s="135"/>
      <c r="AC196" s="135"/>
      <c r="AD196" s="219"/>
      <c r="AE196" s="255"/>
      <c r="AF196" s="325"/>
      <c r="AG196" s="274"/>
      <c r="AH196" s="274"/>
      <c r="AI196" s="274"/>
      <c r="AJ196" s="139" t="s">
        <v>162</v>
      </c>
    </row>
    <row r="197" spans="1:36" x14ac:dyDescent="0.25">
      <c r="A197" s="43"/>
      <c r="B197" s="26"/>
      <c r="C197" s="43"/>
      <c r="D197" s="238"/>
      <c r="E197" s="181"/>
      <c r="F197" s="43"/>
      <c r="G197" s="24"/>
      <c r="H197" s="137"/>
      <c r="I197" s="46"/>
      <c r="J197" s="24"/>
      <c r="K197" s="137"/>
      <c r="L197" s="46"/>
      <c r="M197" s="24"/>
      <c r="N197" s="137"/>
      <c r="O197" s="46"/>
      <c r="P197" s="24"/>
      <c r="Q197" s="137"/>
      <c r="R197" s="24"/>
      <c r="S197" s="24"/>
      <c r="T197" s="24"/>
      <c r="U197" s="24"/>
      <c r="V197" s="24"/>
      <c r="W197" s="137"/>
      <c r="X197" s="24"/>
      <c r="Y197" s="24"/>
      <c r="Z197" s="24"/>
      <c r="AA197" s="24"/>
      <c r="AB197" s="24"/>
      <c r="AC197" s="24"/>
      <c r="AD197" s="19"/>
      <c r="AE197" s="8"/>
      <c r="AF197" s="58"/>
      <c r="AG197" s="19"/>
      <c r="AH197" s="8"/>
      <c r="AI197" s="58"/>
      <c r="AJ197" s="52"/>
    </row>
    <row r="198" spans="1:36" ht="13.5" thickBot="1" x14ac:dyDescent="0.35">
      <c r="A198" s="50" t="s">
        <v>11</v>
      </c>
      <c r="B198" s="51"/>
      <c r="C198" s="114"/>
      <c r="D198" s="240"/>
      <c r="E198" s="182"/>
      <c r="F198" s="114"/>
      <c r="G198" s="84"/>
      <c r="H198" s="138"/>
      <c r="I198" s="60"/>
      <c r="J198" s="84"/>
      <c r="K198" s="138"/>
      <c r="L198" s="60"/>
      <c r="M198" s="84"/>
      <c r="N198" s="138"/>
      <c r="O198" s="60"/>
      <c r="P198" s="84"/>
      <c r="Q198" s="138"/>
      <c r="R198" s="84"/>
      <c r="S198" s="84"/>
      <c r="T198" s="84"/>
      <c r="U198" s="84"/>
      <c r="V198" s="84"/>
      <c r="W198" s="138"/>
      <c r="X198" s="84"/>
      <c r="Y198" s="84"/>
      <c r="Z198" s="84"/>
      <c r="AA198" s="84"/>
      <c r="AB198" s="84"/>
      <c r="AC198" s="84"/>
      <c r="AD198" s="184"/>
      <c r="AE198" s="257"/>
      <c r="AF198" s="185"/>
      <c r="AG198" s="184"/>
      <c r="AH198" s="257"/>
      <c r="AI198" s="185"/>
      <c r="AJ198" s="61" t="s">
        <v>12</v>
      </c>
    </row>
  </sheetData>
  <mergeCells count="42">
    <mergeCell ref="C2:N2"/>
    <mergeCell ref="O2:W2"/>
    <mergeCell ref="C3:E3"/>
    <mergeCell ref="F3:H3"/>
    <mergeCell ref="I3:K3"/>
    <mergeCell ref="L3:N3"/>
    <mergeCell ref="O46:AC46"/>
    <mergeCell ref="C12:H12"/>
    <mergeCell ref="I12:N12"/>
    <mergeCell ref="C13:H13"/>
    <mergeCell ref="I13:N13"/>
    <mergeCell ref="C29:N29"/>
    <mergeCell ref="O29:W29"/>
    <mergeCell ref="C30:E30"/>
    <mergeCell ref="F30:H30"/>
    <mergeCell ref="I30:K30"/>
    <mergeCell ref="L30:N30"/>
    <mergeCell ref="C46:N46"/>
    <mergeCell ref="C124:N124"/>
    <mergeCell ref="C47:E47"/>
    <mergeCell ref="F47:H47"/>
    <mergeCell ref="I47:K47"/>
    <mergeCell ref="L47:N47"/>
    <mergeCell ref="C62:N62"/>
    <mergeCell ref="AD62:AF62"/>
    <mergeCell ref="C63:E63"/>
    <mergeCell ref="F63:H63"/>
    <mergeCell ref="I63:K63"/>
    <mergeCell ref="L63:N63"/>
    <mergeCell ref="O62:AC62"/>
    <mergeCell ref="C125:E125"/>
    <mergeCell ref="F125:H125"/>
    <mergeCell ref="I125:K125"/>
    <mergeCell ref="L125:N125"/>
    <mergeCell ref="C146:N146"/>
    <mergeCell ref="AD146:AF146"/>
    <mergeCell ref="AG146:AI146"/>
    <mergeCell ref="C147:E147"/>
    <mergeCell ref="F147:H147"/>
    <mergeCell ref="I147:K147"/>
    <mergeCell ref="L147:N147"/>
    <mergeCell ref="O146:AC146"/>
  </mergeCells>
  <conditionalFormatting sqref="AJ198">
    <cfRule type="cellIs" dxfId="26" priority="25" stopIfTrue="1" operator="equal">
      <formula>"Yes"</formula>
    </cfRule>
    <cfRule type="cellIs" dxfId="25" priority="26" stopIfTrue="1" operator="notEqual">
      <formula>"Yes"</formula>
    </cfRule>
  </conditionalFormatting>
  <conditionalFormatting sqref="F150:G150 G154">
    <cfRule type="cellIs" dxfId="24" priority="24" stopIfTrue="1" operator="lessThan">
      <formula>AG150</formula>
    </cfRule>
  </conditionalFormatting>
  <conditionalFormatting sqref="F154">
    <cfRule type="cellIs" dxfId="23" priority="23" stopIfTrue="1" operator="lessThan">
      <formula>AG154</formula>
    </cfRule>
  </conditionalFormatting>
  <conditionalFormatting sqref="C160:D160">
    <cfRule type="cellIs" dxfId="22" priority="22" stopIfTrue="1" operator="greaterThan">
      <formula>AG160</formula>
    </cfRule>
  </conditionalFormatting>
  <conditionalFormatting sqref="M162 M166 M174">
    <cfRule type="cellIs" dxfId="21" priority="21" stopIfTrue="1" operator="lessThan">
      <formula>AH162</formula>
    </cfRule>
  </conditionalFormatting>
  <conditionalFormatting sqref="J178">
    <cfRule type="cellIs" dxfId="20" priority="20" stopIfTrue="1" operator="lessThan">
      <formula>AH178</formula>
    </cfRule>
  </conditionalFormatting>
  <conditionalFormatting sqref="J172 J185 J180:J181">
    <cfRule type="cellIs" dxfId="19" priority="19" stopIfTrue="1" operator="greaterThan">
      <formula>AH172</formula>
    </cfRule>
  </conditionalFormatting>
  <conditionalFormatting sqref="M176">
    <cfRule type="cellIs" dxfId="18" priority="18" stopIfTrue="1" operator="greaterThan">
      <formula>AH176</formula>
    </cfRule>
  </conditionalFormatting>
  <conditionalFormatting sqref="L162">
    <cfRule type="cellIs" dxfId="17" priority="17" stopIfTrue="1" operator="lessThan">
      <formula>AG162</formula>
    </cfRule>
  </conditionalFormatting>
  <conditionalFormatting sqref="L166">
    <cfRule type="cellIs" dxfId="16" priority="16" stopIfTrue="1" operator="lessThan">
      <formula>AG166</formula>
    </cfRule>
  </conditionalFormatting>
  <conditionalFormatting sqref="I172">
    <cfRule type="cellIs" dxfId="15" priority="15" stopIfTrue="1" operator="greaterThan">
      <formula>AG172</formula>
    </cfRule>
  </conditionalFormatting>
  <conditionalFormatting sqref="L174">
    <cfRule type="cellIs" dxfId="14" priority="14" stopIfTrue="1" operator="lessThan">
      <formula>AG174</formula>
    </cfRule>
  </conditionalFormatting>
  <conditionalFormatting sqref="L176">
    <cfRule type="cellIs" dxfId="13" priority="13" stopIfTrue="1" operator="greaterThan">
      <formula>AG176</formula>
    </cfRule>
  </conditionalFormatting>
  <conditionalFormatting sqref="I178">
    <cfRule type="cellIs" dxfId="12" priority="12" stopIfTrue="1" operator="lessThan">
      <formula>AG178</formula>
    </cfRule>
  </conditionalFormatting>
  <conditionalFormatting sqref="I180">
    <cfRule type="cellIs" dxfId="11" priority="11" stopIfTrue="1" operator="greaterThan">
      <formula>AG180</formula>
    </cfRule>
  </conditionalFormatting>
  <conditionalFormatting sqref="K185 K181">
    <cfRule type="cellIs" dxfId="10" priority="27" stopIfTrue="1" operator="greaterThan">
      <formula>AJ181</formula>
    </cfRule>
  </conditionalFormatting>
  <conditionalFormatting sqref="H150">
    <cfRule type="cellIs" dxfId="9" priority="10" stopIfTrue="1" operator="lessThan">
      <formula>AI150</formula>
    </cfRule>
  </conditionalFormatting>
  <conditionalFormatting sqref="H154">
    <cfRule type="cellIs" dxfId="8" priority="9" stopIfTrue="1" operator="lessThan">
      <formula>AI154</formula>
    </cfRule>
  </conditionalFormatting>
  <conditionalFormatting sqref="E160">
    <cfRule type="cellIs" dxfId="7" priority="8" stopIfTrue="1" operator="greaterThan">
      <formula>AI160</formula>
    </cfRule>
  </conditionalFormatting>
  <conditionalFormatting sqref="N162">
    <cfRule type="cellIs" dxfId="6" priority="7" stopIfTrue="1" operator="lessThan">
      <formula>AI162</formula>
    </cfRule>
  </conditionalFormatting>
  <conditionalFormatting sqref="N166">
    <cfRule type="cellIs" dxfId="5" priority="6" stopIfTrue="1" operator="lessThan">
      <formula>AI166</formula>
    </cfRule>
  </conditionalFormatting>
  <conditionalFormatting sqref="K172">
    <cfRule type="cellIs" dxfId="4" priority="5" stopIfTrue="1" operator="greaterThan">
      <formula>AI172</formula>
    </cfRule>
  </conditionalFormatting>
  <conditionalFormatting sqref="N174">
    <cfRule type="cellIs" dxfId="3" priority="4" stopIfTrue="1" operator="lessThan">
      <formula>AI174</formula>
    </cfRule>
  </conditionalFormatting>
  <conditionalFormatting sqref="N176">
    <cfRule type="cellIs" dxfId="2" priority="3" stopIfTrue="1" operator="greaterThan">
      <formula>AI176</formula>
    </cfRule>
  </conditionalFormatting>
  <conditionalFormatting sqref="K178">
    <cfRule type="cellIs" dxfId="1" priority="2" stopIfTrue="1" operator="lessThan">
      <formula>AI178</formula>
    </cfRule>
  </conditionalFormatting>
  <conditionalFormatting sqref="K180">
    <cfRule type="cellIs" dxfId="0" priority="1" stopIfTrue="1" operator="greaterThan">
      <formula>AI180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7.7.1.2-1 Test 1 PC3</vt:lpstr>
      <vt:lpstr>7.7.1.2-1 Test 2 PC3</vt:lpstr>
      <vt:lpstr>7.7.1.2-2 Test 1 PC3</vt:lpstr>
      <vt:lpstr>7.7.1.2-2 Test 2 PC3 (2)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Jakub Kolodziej</cp:lastModifiedBy>
  <dcterms:created xsi:type="dcterms:W3CDTF">2009-06-16T09:56:03Z</dcterms:created>
  <dcterms:modified xsi:type="dcterms:W3CDTF">2023-05-12T10:35:08Z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